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3"/>
  </bookViews>
  <sheets>
    <sheet name="ЭИ 25-18-ПИР-03.1-СМ - Расчет о" sheetId="1" state="visible" r:id="rId1"/>
    <sheet name="ЭИ 25-18-ПИР-03.2-СМ - Расчет о" sheetId="2" state="visible" r:id="rId2"/>
    <sheet name="ЭИ 25-18-ПИР-03.3-СМ - Расчет о" sheetId="3" state="visible" r:id="rId3"/>
    <sheet name="ЭИ 25-18-ПИР-03.4-СМ - Расчет о" sheetId="4" state="visible" r:id="rId4"/>
  </sheets>
  <definedNames>
    <definedName name="_xlnm.Print_Area" localSheetId="0">'ЭИ 25-18-ПИР-03.1-СМ - Расчет о'!$A$1:$E$42</definedName>
    <definedName name="Print_Titles" localSheetId="0">'ЭИ 25-18-ПИР-03.1-СМ - Расчет о'!$8:$8</definedName>
    <definedName name="_xlnm.Print_Area" localSheetId="1">'ЭИ 25-18-ПИР-03.2-СМ - Расчет о'!$A$1:$E$34</definedName>
    <definedName name="Print_Titles" localSheetId="1">'ЭИ 25-18-ПИР-03.2-СМ - Расчет о'!$8:$8</definedName>
    <definedName name="_xlnm.Print_Area" localSheetId="2">'ЭИ 25-18-ПИР-03.3-СМ - Расчет о'!$A$1:$E$54</definedName>
    <definedName name="Print_Titles" localSheetId="2">'ЭИ 25-18-ПИР-03.3-СМ - Расчет о'!$8:$8</definedName>
    <definedName name="_xlnm.Print_Area" localSheetId="3">'ЭИ 25-18-ПИР-03.4-СМ - Расчет о'!$A$3:$E$56</definedName>
    <definedName name="Print_Titles" localSheetId="3">'ЭИ 25-18-ПИР-03.4-СМ - Расчет о'!$10:$10</definedName>
  </definedNames>
  <calcPr calcMode="auto" refMode="A1" iterateCount="1"/>
</workbook>
</file>

<file path=xl/sharedStrings.xml><?xml version="1.0" encoding="utf-8"?>
<sst xmlns="http://schemas.openxmlformats.org/spreadsheetml/2006/main" count="253" uniqueCount="253">
  <si>
    <t xml:space="preserve">Ведомость ресурсов подрядчика №ЭИ 25-18-ПИР-03.1-СМ</t>
  </si>
  <si>
    <t>Стройка</t>
  </si>
  <si>
    <t xml:space="preserve">Реконструкция системы пылеприготовления на котлоагрегатах ТПЕ-214 СЗХЛ (Еп-670-13,8-545КТ) ст.№1,2,3 Нерюнгринской ГРЭС</t>
  </si>
  <si>
    <t/>
  </si>
  <si>
    <t>Объект</t>
  </si>
  <si>
    <t xml:space="preserve">Смета № ЭИ 25-18-ПИР-03.1-СМ</t>
  </si>
  <si>
    <t xml:space="preserve">Увеличение диаметровтрубопроводов присадки холодного воздуха КА ст. №2</t>
  </si>
  <si>
    <t xml:space="preserve">№ п/п</t>
  </si>
  <si>
    <t xml:space="preserve">Код ресурса</t>
  </si>
  <si>
    <t xml:space="preserve">Наименование ресурса</t>
  </si>
  <si>
    <t xml:space="preserve">Ед. изм.</t>
  </si>
  <si>
    <t>Кол.</t>
  </si>
  <si>
    <t xml:space="preserve">Ресурсы подрядчика</t>
  </si>
  <si>
    <t xml:space="preserve">          Материалы</t>
  </si>
  <si>
    <t>ФСБЦ-08.3.05.02-0021</t>
  </si>
  <si>
    <t xml:space="preserve">Прокат листовой горячекатаный, марки стали Ст3сп, Ст3пс, ширина 1200-3000 мм, толщина 1-8 мм</t>
  </si>
  <si>
    <t>т</t>
  </si>
  <si>
    <t xml:space="preserve">1 </t>
  </si>
  <si>
    <t>ФСБЦ-08.3.11.01-1102</t>
  </si>
  <si>
    <t xml:space="preserve">Швеллеры стальные горячекатаные, марки стали Ст3пс, Ст3сп, № 12У-24У, № 12П-24П</t>
  </si>
  <si>
    <t>07.2.07.12-0001</t>
  </si>
  <si>
    <t xml:space="preserve">Металлоконструкции вспомогательного назначения с преобладанием толстолистовой стали или профильного проката, с отверстиями и без</t>
  </si>
  <si>
    <t>ФСБЦ-08.3.08.02-0058</t>
  </si>
  <si>
    <t xml:space="preserve">Уголок стальной горячекатаный равнополочный, марки стали Ст3сп, Ст3пс, ширина полок 35-56 мм, толщина полки 3-5 мм</t>
  </si>
  <si>
    <t>ФСБЦ-08.3.11.01-1110</t>
  </si>
  <si>
    <t xml:space="preserve">Швеллеры стальные горячекатаные, марки стали 09Г2С, 12Г2С, № 12У-24У, № 12П-24П</t>
  </si>
  <si>
    <t>01.7.11.07-0041</t>
  </si>
  <si>
    <t xml:space="preserve">Электроды сварочные для сварки низколегированных и углеродистых сталей Э55, диаметр 4 мм</t>
  </si>
  <si>
    <t>ТЦ_101_50_5029268810_14.10.2025_02_1.2</t>
  </si>
  <si>
    <t xml:space="preserve">Проушина 1-02 ОСТ34-10-733</t>
  </si>
  <si>
    <t>шт</t>
  </si>
  <si>
    <t>14.5.09.11-0102</t>
  </si>
  <si>
    <t>Уайт-спирит</t>
  </si>
  <si>
    <t>кг</t>
  </si>
  <si>
    <t>01.7.11.07-0227</t>
  </si>
  <si>
    <t xml:space="preserve">Электроды сварочные для сварки низколегированных и углеродистых сталей УОНИ 13/45, Э42А, диаметр 4-5 мм</t>
  </si>
  <si>
    <t>14.4.01.01-0003</t>
  </si>
  <si>
    <t xml:space="preserve">Грунтовка ГФ-021</t>
  </si>
  <si>
    <t>ТЦ_101_63_6330066307_14.10.2025_02_7.1</t>
  </si>
  <si>
    <t xml:space="preserve">Ушко 1-02 ОСТ 34-10-729-93</t>
  </si>
  <si>
    <t>ТЦ_101_63_6330066307_14.10.2025_02_6.1</t>
  </si>
  <si>
    <t xml:space="preserve">Тяга резьбовая с муфтой 02 ОСТ 34-10-739-93</t>
  </si>
  <si>
    <t>01.7.03.04-0001</t>
  </si>
  <si>
    <t>Электроэнергия</t>
  </si>
  <si>
    <t>кВт-ч</t>
  </si>
  <si>
    <t>01.7.11.07-0230</t>
  </si>
  <si>
    <t xml:space="preserve">Электроды сварочные для сварки низколегированных и углеродистых сталей УОНИ 13/55, Э50А, диаметр 4-5 мм</t>
  </si>
  <si>
    <t>ФСБЦ-08.3.01.02-0102</t>
  </si>
  <si>
    <t xml:space="preserve">Двутавры с параллельными гранями полок, марки стали 09Г2С, 12Г2С, № 10Б-18Б</t>
  </si>
  <si>
    <t>01.3.02.08-0001</t>
  </si>
  <si>
    <t xml:space="preserve">Кислород газообразный технический</t>
  </si>
  <si>
    <t>м3</t>
  </si>
  <si>
    <t>ФСБЦ-01.7.11.04-0072</t>
  </si>
  <si>
    <t xml:space="preserve">Проволока сварочная без покрытия СВ-08Г2С, диаметр 4 мм</t>
  </si>
  <si>
    <t>ТЦ_101_78_7842510196_14.10.2025_02_4.1</t>
  </si>
  <si>
    <t xml:space="preserve">Тяга 2-38 ОСТ 34-10-729</t>
  </si>
  <si>
    <t>01.7.20.08-0051</t>
  </si>
  <si>
    <t xml:space="preserve">Ветошь хлопчатобумажная цветная</t>
  </si>
  <si>
    <t>ТЦ_101_78_7842510196_14.10.2025_02_5.2</t>
  </si>
  <si>
    <t xml:space="preserve">Тяга 2-40 ОСТ 34-10-729</t>
  </si>
  <si>
    <t>14.5.09.02-0002</t>
  </si>
  <si>
    <t xml:space="preserve">Ксилол нефтяной, марка А</t>
  </si>
  <si>
    <t>ФСБЦ-08.3.05.02-0001</t>
  </si>
  <si>
    <t xml:space="preserve">Прокат листовой горячекатаный, марки стали Ст3сп, Ст3пс, ширина 1200-3000 мм, толщина 9-12 мм</t>
  </si>
  <si>
    <t>ТЦ_101_63_6330066307_14.10.2025_02_3.2</t>
  </si>
  <si>
    <t xml:space="preserve">Тяга 2-34 ОСТ 34-10-729</t>
  </si>
  <si>
    <t>ТЦ_101_63_6330066307_14.10.2025_02_2.3</t>
  </si>
  <si>
    <t xml:space="preserve">Тяга 2-32 ОСТ 34-10-729</t>
  </si>
  <si>
    <t>01.3.02.09-0022</t>
  </si>
  <si>
    <t xml:space="preserve">Пропан-бутан смесь техническая</t>
  </si>
  <si>
    <t>01.3.01.03-0002</t>
  </si>
  <si>
    <t xml:space="preserve">Керосин для технических целей</t>
  </si>
  <si>
    <t>01.7.08.04-0003</t>
  </si>
  <si>
    <t xml:space="preserve">Мел природный молотый</t>
  </si>
  <si>
    <t>01.7.03.01-0002</t>
  </si>
  <si>
    <t xml:space="preserve">Вода водопроводная</t>
  </si>
  <si>
    <t xml:space="preserve">          Оборудование</t>
  </si>
  <si>
    <t>ТЦ_101_21_2128006240_13.10.2025_02_25.1</t>
  </si>
  <si>
    <t xml:space="preserve">Клапан Ду600 (с МЭО)</t>
  </si>
  <si>
    <t xml:space="preserve">Ведомость ресурсов подрядчика №ЭИ 25-18-ПИР-03.2-СМ</t>
  </si>
  <si>
    <t xml:space="preserve">Смета № ЭИ 25-18-ПИР-03.2-СМ</t>
  </si>
  <si>
    <t xml:space="preserve">Оборудование взрывных клапанов пылесистемы огнепреградителями КА ст.№2</t>
  </si>
  <si>
    <t>ТЦ_101_63_6330066307_14.10.2025_02_8.2</t>
  </si>
  <si>
    <t xml:space="preserve">Тяга резьбовая с муфтой 01 ОСТ 34-10-739-93</t>
  </si>
  <si>
    <t>ФСБЦ-08.3.11.01-1108</t>
  </si>
  <si>
    <t xml:space="preserve">Швеллеры стальные горячекатаные, марки стали 09Г2С, 12Г2С, № 5У-10У, № 5П-10П</t>
  </si>
  <si>
    <t>ТЦ_101_78_7842510196_14.10.2025_02_9.3</t>
  </si>
  <si>
    <t xml:space="preserve">Ушко 1-01 ОСТ 34-10-729-93</t>
  </si>
  <si>
    <t>ФСБЦ-08.3.04.02-0202</t>
  </si>
  <si>
    <t xml:space="preserve">Прокат стальной горячекатаный круглый, марки стали 09Г2С, 12Г2С, диаметр 10-29 мм</t>
  </si>
  <si>
    <t>ФСБЦ-08.3.04.02-0200</t>
  </si>
  <si>
    <t xml:space="preserve">Прокат стальной горячекатаный круглый, марки стали 09Г2С, 12Г2С, диаметр 5-9 мм</t>
  </si>
  <si>
    <t>ФСБЦ-08.3.08.02-1098</t>
  </si>
  <si>
    <t xml:space="preserve">Уголок стальной горячекатаный равнополочный, марка стали 09Г2С, 12Г2С, ширина полок 20-32 мм, толщина полки 3-4 мм</t>
  </si>
  <si>
    <t>ФСБЦ-01.7.15.02-0062</t>
  </si>
  <si>
    <t xml:space="preserve">Болты стальные оцинкованные с шестигранной головкой, диаметр резьбы М8 (М10, М12, М14), длина 16-190 мм</t>
  </si>
  <si>
    <t xml:space="preserve">Ведомость ресурсов подрядчика №ЭИ 25-18-ПИР-03.3-СМ</t>
  </si>
  <si>
    <t xml:space="preserve">Смета № ЭИ 25-18-ПИР-03.3-СМ</t>
  </si>
  <si>
    <t xml:space="preserve">Трассировка впрысков пожарной воды в короба первичного воздуха и сепараторы пылесистемы. КА ст .№2</t>
  </si>
  <si>
    <t>ТЦ_101_21_2128006240_13.11.2025_02_37.1</t>
  </si>
  <si>
    <t xml:space="preserve">Клапан с электроприводом фланцевый Ду50</t>
  </si>
  <si>
    <t>ФСБЦ-23.5.02.02-1144</t>
  </si>
  <si>
    <t xml:space="preserve">Трубы стальные электросварные прямошовные из стали марки 20, наружный диаметр 57 мм, толщина стенки 4 мм</t>
  </si>
  <si>
    <t>м</t>
  </si>
  <si>
    <t>ТЦ_101_77_7736192449_17.10.2025_02_24.2</t>
  </si>
  <si>
    <t xml:space="preserve">Фильтр грубой очистки фланцевый Ду50 Ру10</t>
  </si>
  <si>
    <t>ФСБЦ-23.8.03.09-0357</t>
  </si>
  <si>
    <t xml:space="preserve">Фланец из коррозионностойкой стали 12Х18Н10Т с температурным пределом применения от -40 °C до +450 °C, номинальное давление 2,5 МПа, номинальный диаметр 50 мм</t>
  </si>
  <si>
    <t>ТЦ_101_77_7724452117_17.10.2025_02_26.2</t>
  </si>
  <si>
    <t xml:space="preserve">Кран шаровый ручной фланцевый Ду50 Ру10</t>
  </si>
  <si>
    <t>ТЦ_101_77_7718309479_17.10.2025_02_16.2</t>
  </si>
  <si>
    <t xml:space="preserve">Полноконусная механическая форсунка ФМ4-1,5-120Н в комплекте с переходным штуцером Ø32 резьба 1/2</t>
  </si>
  <si>
    <t>ФСБЦ-23.5.02.02-1082</t>
  </si>
  <si>
    <t xml:space="preserve">Трубы стальные электросварные прямошовные из стали марки 20, наружный диаметр 32 мм, толщина стенки 2 мм</t>
  </si>
  <si>
    <t>ФСБЦ-08.3.05.04-0043</t>
  </si>
  <si>
    <t xml:space="preserve">Сталь листовая нержавеющая, марка стали 12Х18Н10Т, толщина 4-8 мм</t>
  </si>
  <si>
    <t>ТЦ_101_16_1655377384_15.10.2025_02_11.2</t>
  </si>
  <si>
    <t xml:space="preserve">Отвод 90-32х3 ГОСТ 17375-2001</t>
  </si>
  <si>
    <t>ТЦ_101_77_7724452117_17.10.2025_02_12.3</t>
  </si>
  <si>
    <t xml:space="preserve">Отвод 45-57х3 ГОСТ 17375-2001 10Х23Н18</t>
  </si>
  <si>
    <t>ТЦ_101_78_7811722296_27.10.2025_02_23.1</t>
  </si>
  <si>
    <t xml:space="preserve">Хомут Г-50-200 ГОСТ 16127-78</t>
  </si>
  <si>
    <t>ТЦ_101_78_7811722296_27.10.2025_02_19.1</t>
  </si>
  <si>
    <t xml:space="preserve">Серьга 14 ГОСТ 16127-78</t>
  </si>
  <si>
    <t>ФСБЦ-23.8.03.11-0288</t>
  </si>
  <si>
    <t xml:space="preserve">Фланец стальной плоский приварной, марка стали 20, температурный предел применения от -30 °C до +300 °C, номинальное давление 2,5 МПа, номинальный диаметр 50 мм</t>
  </si>
  <si>
    <t>ФСБЦ-23.8.03.09-0354</t>
  </si>
  <si>
    <t xml:space="preserve">Фланец из коррозионностойкой стали 12Х18Н10Т с температурным пределом применения от -40 °C до +450 °C, номинальное давление 2,5 МПа, номинальный диаметр 25 мм</t>
  </si>
  <si>
    <t>ТЦ_101_78_7811722296_27.10.2025_02_18.1</t>
  </si>
  <si>
    <t xml:space="preserve">Проушина 14 ГОСТ 16127-78</t>
  </si>
  <si>
    <t>ТЦ_101_77_7718309479_17.10.2025_02_17.2</t>
  </si>
  <si>
    <t xml:space="preserve">Полноконусная механическая форсунка ФМ4-1,5-120Н в комплекте с переходником под приварку, резьба 3/8</t>
  </si>
  <si>
    <t>ФСБЦ-22.2.02.03-0021</t>
  </si>
  <si>
    <t xml:space="preserve">Талреп стальной оцинкованный, крюк-крюк, диаметр резьбы М12, ширина зева крюка 12 мм, длина стяжки 210-310 мм</t>
  </si>
  <si>
    <t>ФСБЦ-01.7.15.03-0014</t>
  </si>
  <si>
    <t xml:space="preserve">Болты стальные с шестигранной головкой, в комплекте с шестигранной гайкой и плоской круглой шайбой, диаметр резьбы М16, длина болта 25-200 мм</t>
  </si>
  <si>
    <t>ТЦ_101_54_5403348449_15.10.2025_02_20.1</t>
  </si>
  <si>
    <t xml:space="preserve">Тройник 57х3 ГОСТ 17376-2001</t>
  </si>
  <si>
    <t>01.7.15.03-0014</t>
  </si>
  <si>
    <t>ФСБЦ-01.1.02.08-1040</t>
  </si>
  <si>
    <t xml:space="preserve">Лист паронитовый марки ПМБ (ПОН-А, ПОН-Б), толщина от 0,4 до 5 мм</t>
  </si>
  <si>
    <t>ТЦ_101_77_7724452117_17.10.2025_02_14.3</t>
  </si>
  <si>
    <t xml:space="preserve">Отвод 90-32х3 ГОСТ 17375-2001 10Х23Н18</t>
  </si>
  <si>
    <t>ФСБЦ-23.8.03.11-0265</t>
  </si>
  <si>
    <t xml:space="preserve">Фланец стальной плоский приварной, марка стали 20, температурный предел применения от -30 °C до +300 °C, номинальное давление 1,6 МПа, номинальный диаметр 25 мм</t>
  </si>
  <si>
    <t>ТЦ_101_78_7811722296_27.10.2025_02_22.1</t>
  </si>
  <si>
    <t xml:space="preserve">Хомут Г-32-50 ГОСТ 16127-78</t>
  </si>
  <si>
    <t>01.7.19.04-0031</t>
  </si>
  <si>
    <t xml:space="preserve">Прокладки резиновые (пластина техническая прессованная)</t>
  </si>
  <si>
    <t>ФСБЦ-01.7.15.03-0013</t>
  </si>
  <si>
    <t xml:space="preserve">Болты стальные с шестигранной головкой, в комплекте с шестигранной гайкой и плоской круглой шайбой, диаметр резьбы М12, длина болта 16-160 мм</t>
  </si>
  <si>
    <t>ФСБЦ-01.1.02.08-1045</t>
  </si>
  <si>
    <t xml:space="preserve">Паронит марки ПМБ-1, толщина от 0,4 до 5 мм</t>
  </si>
  <si>
    <t>01.3.02.02-0001</t>
  </si>
  <si>
    <t xml:space="preserve">Аргон газообразный, сорт I</t>
  </si>
  <si>
    <t>01.7.15.03-0042</t>
  </si>
  <si>
    <t xml:space="preserve">Болты с гайками и шайбами строительные</t>
  </si>
  <si>
    <t>ТЦ_101_77_7721040281_15.10.2025_02_10.2</t>
  </si>
  <si>
    <t xml:space="preserve">Отвод 45-57х3 ГОСТ 17375-2001</t>
  </si>
  <si>
    <t>ТЦ_101_54_5403348449_15.10.2025_02_15.2</t>
  </si>
  <si>
    <t xml:space="preserve">Переход К 57х3-32х3 ГОСТ 17378-2001</t>
  </si>
  <si>
    <t>01.7.11.07-0039</t>
  </si>
  <si>
    <t xml:space="preserve">Электроды сварочные для сварки низколегированных и углеродистых сталей Э50, диаметр 4 мм</t>
  </si>
  <si>
    <t>01.1.02.08-0001</t>
  </si>
  <si>
    <t xml:space="preserve">Прокладки из паронита ПМБ, толщина 1 мм, диаметр 50 мм</t>
  </si>
  <si>
    <t xml:space="preserve">1000 шт</t>
  </si>
  <si>
    <t>01.7.11.07-0313</t>
  </si>
  <si>
    <t xml:space="preserve">Электроды вольфрамовые сварочные для сварки высоколегированных и тугоплавких сталей</t>
  </si>
  <si>
    <t>01.7.11.04-0052</t>
  </si>
  <si>
    <t xml:space="preserve">Проволока сварочная без покрытия СВ-08Г2С, диаметр 2 мм</t>
  </si>
  <si>
    <t>ТЦ_101_78_7811722296_27.10.2025_02_21.1</t>
  </si>
  <si>
    <t xml:space="preserve">Ушко 10  ГОСТ 16127-78</t>
  </si>
  <si>
    <t xml:space="preserve">Приложение №5.1 к Техническим требованиям</t>
  </si>
  <si>
    <t xml:space="preserve">Ведомость ресурсов подрядчика №ЭИ 25-18-ПИР-03.4-СМ</t>
  </si>
  <si>
    <t xml:space="preserve">Смета № ЭИ 25-18-ПИР-03.4-СМ</t>
  </si>
  <si>
    <t xml:space="preserve">Электроснабжение и оснащение КИПиА. КА ст. №2</t>
  </si>
  <si>
    <t>ТЦ_63.4.06.00_24_2464070347_17.09.2025_02_27.1</t>
  </si>
  <si>
    <t xml:space="preserve">Термоэлектрический преобразователь в комплекте ТП-2088/-/1/-/-/ХА(К)/-40...850/400/8/Кл.1/1/Из/-/1-АГ11/PGM-/-/-/ГП-ТУ</t>
  </si>
  <si>
    <t>к-т</t>
  </si>
  <si>
    <t>ТЦ_63.4.01.00_70_7021000501_06.10.2025_02_33.1</t>
  </si>
  <si>
    <t xml:space="preserve">Манометр в комплекте Манометр МП4-УУ2-1.6MPa-Д-ЦСМ, Вентильный блок В-05Д-КМЧ</t>
  </si>
  <si>
    <t>ФСБЦ-21.1.08.03-0525</t>
  </si>
  <si>
    <t xml:space="preserve">Кабель контрольный КВВГнг(A)-LS 10х1,5</t>
  </si>
  <si>
    <t xml:space="preserve">1000 м</t>
  </si>
  <si>
    <t>ТЦ_62.1.02.14_21_2127024863_24.10.2025_02_28.2</t>
  </si>
  <si>
    <t xml:space="preserve">Блок БОЭ5403В-2274</t>
  </si>
  <si>
    <t>ФСБЦ-21.1.08.03-0591</t>
  </si>
  <si>
    <t xml:space="preserve">Кабель контрольный КВВГЭнг(A)-LS 14х1,5</t>
  </si>
  <si>
    <t>ТЦ_21.2.03.01_66_6658246124_31.10.2025_02_32.1</t>
  </si>
  <si>
    <t xml:space="preserve">Термоэлектродный гибкий провод ПТФФГЭ 2х1,5</t>
  </si>
  <si>
    <t>ФСБЦ-21.1.08.03-0517</t>
  </si>
  <si>
    <t xml:space="preserve">Кабель контрольный КВВГнг(A)-LS 5х1,5</t>
  </si>
  <si>
    <t>ТЦ_62.3.02.00_21_2112390049_31.10.2025_02_34.1</t>
  </si>
  <si>
    <t xml:space="preserve">Переключатель возвратный МКВ-2222/МVI угол поворота 45-0-45</t>
  </si>
  <si>
    <t>ФСБЦ-21.1.08.03-0530</t>
  </si>
  <si>
    <t xml:space="preserve">Кабель контрольный КВВГнг(A)-LS 14х1,5</t>
  </si>
  <si>
    <t>ТЦ_21.1.00.00_77_7722753969_31.10.2025_02_31.1</t>
  </si>
  <si>
    <t xml:space="preserve">Кабель КГВВнг(А)-LS 10х0,75</t>
  </si>
  <si>
    <t>ТЦ_21.1.00.00_77_7722753969_31.10.2025_02_30.1</t>
  </si>
  <si>
    <t xml:space="preserve">Кабель КГВЭВ (А)-LS 14Х0,75</t>
  </si>
  <si>
    <t>ТЦ_18.1.00.00_54_5410035447_09.10.2025_02_36.1</t>
  </si>
  <si>
    <t xml:space="preserve">Кран шаровый Ду15 приварной</t>
  </si>
  <si>
    <t>10.3.02.03-0011</t>
  </si>
  <si>
    <t xml:space="preserve">Припои оловянно-свинцовые бессурьмянистые, марка ПОС30</t>
  </si>
  <si>
    <t>ФСБЦ-08.1.02.13-0005</t>
  </si>
  <si>
    <t xml:space="preserve">Рукав металлический из стальной оцинкованной ленты, негерметичный, простого профиля, РЗ-ЦХ, диаметр условного прохода 15 мм</t>
  </si>
  <si>
    <t>ТЦ_21.1.00.00_77_7722753969_31.10.2025_02_29.1</t>
  </si>
  <si>
    <t xml:space="preserve">Кабель КГВВнг(А)-LS 5х0,75</t>
  </si>
  <si>
    <t>08.3.07.01-0052</t>
  </si>
  <si>
    <t xml:space="preserve">Прокат стальной горячекатаный полосовой, марки стали Ст3сп, Ст3пс, размеры 50х5 мм</t>
  </si>
  <si>
    <t>14.4.03.03-0002</t>
  </si>
  <si>
    <t xml:space="preserve">Лак битумный БТ-123</t>
  </si>
  <si>
    <t>ФСБЦ-27.1.01.01-0001</t>
  </si>
  <si>
    <t xml:space="preserve">Клемма проходная КНЗ</t>
  </si>
  <si>
    <t>ТЦ_61.2.04.01_78_7842224734_21.11.2025_02_35.1</t>
  </si>
  <si>
    <t xml:space="preserve">Лампа светодиодная СКЛ18.3-А-К-2-24</t>
  </si>
  <si>
    <t>01.7.06.05-0041</t>
  </si>
  <si>
    <t xml:space="preserve">Ленты изоляционные хлопчатобумажные прорезиненные для электромонтажных и ремонтных работ, цвет черный, ширина 20 мм, толщина 0,35 мм</t>
  </si>
  <si>
    <t>18.5.08.09-0002</t>
  </si>
  <si>
    <t xml:space="preserve">Патрубки стальные</t>
  </si>
  <si>
    <t>01.7.06.07-0002</t>
  </si>
  <si>
    <t xml:space="preserve">Ленты монтажные из пластмассы для бандажирования проводов, скрепляются пластмассовыми кнопками, ширина 10 мм</t>
  </si>
  <si>
    <t xml:space="preserve">10 м</t>
  </si>
  <si>
    <t>20.1.02.23-0082</t>
  </si>
  <si>
    <t xml:space="preserve">Перемычки гибкие, тип ПГС-50</t>
  </si>
  <si>
    <t xml:space="preserve">10 шт</t>
  </si>
  <si>
    <t>01.7.15.14-0165</t>
  </si>
  <si>
    <t xml:space="preserve">Шурупы самонарезающие стальные с полукруглой головкой и прямым шлицем, остроконечные, диаметр 4 мм, длина 40 мм</t>
  </si>
  <si>
    <t>14.4.02.04-0142</t>
  </si>
  <si>
    <t xml:space="preserve">Краска масляная МА-0115, мумия, сурик железный</t>
  </si>
  <si>
    <t>01.7.15.04-0011</t>
  </si>
  <si>
    <t xml:space="preserve">Винты стальные с полукруглой головкой, длина 50 мм</t>
  </si>
  <si>
    <t>ФСБЦ-20.2.08.01-0003</t>
  </si>
  <si>
    <t xml:space="preserve">DIN-рейки металлические, оцинкованные, размеры 7,5х35х1000 мм</t>
  </si>
  <si>
    <t xml:space="preserve">100 шт</t>
  </si>
  <si>
    <t>01.7.07.20-0002</t>
  </si>
  <si>
    <t xml:space="preserve">Тальк молотый, сорт I</t>
  </si>
  <si>
    <t>20.2.02.01-0012</t>
  </si>
  <si>
    <t xml:space="preserve">Втулки полипропиленовые, диаметр 22 мм</t>
  </si>
  <si>
    <t>01.3.02.03-0001</t>
  </si>
  <si>
    <t xml:space="preserve">Ацетилен газообразный технический</t>
  </si>
  <si>
    <t>20.2.02.01-0019</t>
  </si>
  <si>
    <t xml:space="preserve">Втулки изолирующие, размеры 65х50х18 мм</t>
  </si>
  <si>
    <t>20.2.02.01-0011</t>
  </si>
  <si>
    <t xml:space="preserve">Втулки полипропиленовые, диаметр 17 мм</t>
  </si>
  <si>
    <t>20.2.01.05-0001</t>
  </si>
  <si>
    <t xml:space="preserve">Гильзы кабельные медные 2,5 мм</t>
  </si>
  <si>
    <t>01.7.07.29-0101</t>
  </si>
  <si>
    <t xml:space="preserve">Очес льняной</t>
  </si>
  <si>
    <t>14.5.05.01-0012</t>
  </si>
  <si>
    <t xml:space="preserve">Олифа комбинированная для разведения масляных густотертых красок и для внешних работ по деревянным поверхностям</t>
  </si>
  <si>
    <t>01.7.15.14-0061</t>
  </si>
  <si>
    <t xml:space="preserve">Шурупы самонарезающие стальные оксидированные с потайной головкой и крестообразным шлицем, двухзаходная резьба, остроконечные, диаметр 3,5 мм, длина 45 мм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</si>
</sst>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0.000000"/>
    <numFmt numFmtId="161" formatCode="0.00000"/>
    <numFmt numFmtId="162" formatCode="0.0000"/>
    <numFmt numFmtId="163" formatCode="0.000"/>
    <numFmt numFmtId="164" formatCode="0.0000000"/>
    <numFmt numFmtId="165" formatCode="0.0"/>
  </numFmts>
  <fonts count="9">
    <font>
      <sz val="11.000000"/>
      <color theme="1"/>
      <name val="Calibri"/>
    </font>
    <font>
      <sz val="8.000000"/>
      <name val="Arial"/>
    </font>
    <font>
      <sz val="11.000000"/>
      <name val="Calibri"/>
    </font>
    <font>
      <b/>
      <sz val="12.000000"/>
      <name val="Arial"/>
    </font>
    <font>
      <b/>
      <sz val="14.000000"/>
      <name val="Arial"/>
    </font>
    <font>
      <sz val="9.000000"/>
      <name val="Arial"/>
    </font>
    <font>
      <b/>
      <sz val="9.000000"/>
      <name val="Arial"/>
    </font>
    <font>
      <b/>
      <sz val="11.000000"/>
      <name val="Arial"/>
    </font>
    <font>
      <sz val="10.000000"/>
      <name val="Arial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31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2" fillId="0" borderId="0" numFmtId="0" xfId="0" applyFont="1" applyProtection="1">
      <protection hidden="0" locked="1"/>
    </xf>
    <xf fontId="1" fillId="0" borderId="0" numFmtId="0" xfId="0" applyFont="1" applyAlignment="1" applyProtection="1">
      <alignment vertical="center"/>
      <protection hidden="0" locked="1"/>
    </xf>
    <xf fontId="3" fillId="0" borderId="0" numFmtId="0" xfId="0" applyFont="1" applyAlignment="1" applyProtection="1">
      <alignment horizontal="center" vertical="center"/>
      <protection hidden="0" locked="1"/>
    </xf>
    <xf fontId="4" fillId="0" borderId="0" numFmtId="0" xfId="0" applyFont="1" applyAlignment="1" applyProtection="1">
      <alignment horizontal="center" vertical="center"/>
      <protection hidden="0" locked="1"/>
    </xf>
    <xf fontId="4" fillId="0" borderId="0" numFmtId="0" xfId="0" applyFont="1" applyAlignment="1" applyProtection="1">
      <alignment horizontal="center"/>
      <protection hidden="0" locked="1"/>
    </xf>
    <xf fontId="5" fillId="0" borderId="0" numFmtId="49" xfId="0" applyNumberFormat="1" applyFont="1" applyAlignment="1" applyProtection="1">
      <alignment horizontal="left" vertical="center" wrapText="1"/>
      <protection hidden="0" locked="1"/>
    </xf>
    <xf fontId="5" fillId="0" borderId="0" numFmtId="0" xfId="0" applyFont="1" applyAlignment="1" applyProtection="1">
      <alignment horizontal="left" vertical="center" wrapText="1"/>
      <protection hidden="0" locked="1"/>
    </xf>
    <xf fontId="5" fillId="0" borderId="0" numFmtId="0" xfId="0" applyFont="1" applyAlignment="1" applyProtection="1">
      <alignment wrapText="1"/>
      <protection hidden="0" locked="1"/>
    </xf>
    <xf fontId="5" fillId="0" borderId="1" numFmtId="0" xfId="0" applyFont="1" applyBorder="1" applyAlignment="1" applyProtection="1">
      <alignment horizontal="center" vertical="center" wrapText="1"/>
      <protection hidden="0" locked="1"/>
    </xf>
    <xf fontId="1" fillId="0" borderId="1" numFmtId="0" xfId="0" applyFont="1" applyBorder="1" applyAlignment="1" applyProtection="1">
      <alignment horizontal="center" vertical="center"/>
      <protection hidden="0" locked="1"/>
    </xf>
    <xf fontId="6" fillId="0" borderId="2" numFmtId="0" xfId="0" applyFont="1" applyBorder="1" applyAlignment="1" applyProtection="1">
      <alignment horizontal="left" vertical="top" wrapText="1"/>
      <protection hidden="0" locked="1"/>
    </xf>
    <xf fontId="6" fillId="0" borderId="3" numFmtId="0" xfId="0" applyFont="1" applyBorder="1" applyAlignment="1" applyProtection="1">
      <alignment horizontal="left" vertical="top" wrapText="1"/>
      <protection hidden="0" locked="1"/>
    </xf>
    <xf fontId="6" fillId="0" borderId="4" numFmtId="0" xfId="0" applyFont="1" applyBorder="1" applyAlignment="1" applyProtection="1">
      <alignment horizontal="left" vertical="top" wrapText="1"/>
      <protection hidden="0" locked="1"/>
    </xf>
    <xf fontId="6" fillId="0" borderId="0" numFmtId="0" xfId="0" applyFont="1" applyAlignment="1" applyProtection="1">
      <alignment wrapText="1"/>
      <protection hidden="0" locked="1"/>
    </xf>
    <xf fontId="1" fillId="0" borderId="5" numFmtId="0" xfId="0" applyFont="1" applyBorder="1" applyAlignment="1" applyProtection="1">
      <alignment horizontal="center" vertical="top" wrapText="1"/>
      <protection hidden="0" locked="1"/>
    </xf>
    <xf fontId="1" fillId="0" borderId="1" numFmtId="0" xfId="0" applyFont="1" applyBorder="1" applyAlignment="1" applyProtection="1">
      <alignment horizontal="left" vertical="top" wrapText="1"/>
      <protection hidden="0" locked="1"/>
    </xf>
    <xf fontId="1" fillId="0" borderId="1" numFmtId="0" xfId="0" applyFont="1" applyBorder="1" applyAlignment="1" applyProtection="1">
      <alignment vertical="top" wrapText="1"/>
      <protection hidden="0" locked="1"/>
    </xf>
    <xf fontId="1" fillId="0" borderId="1" numFmtId="0" xfId="0" applyFont="1" applyBorder="1" applyAlignment="1" applyProtection="1">
      <alignment horizontal="center" vertical="top" wrapText="1"/>
      <protection hidden="0" locked="1"/>
    </xf>
    <xf fontId="1" fillId="0" borderId="1" numFmtId="160" xfId="0" applyNumberFormat="1" applyFont="1" applyBorder="1" applyAlignment="1" applyProtection="1">
      <alignment horizontal="center" vertical="top" wrapText="1"/>
      <protection hidden="0" locked="1"/>
    </xf>
    <xf fontId="1" fillId="0" borderId="1" numFmtId="161" xfId="0" applyNumberFormat="1" applyFont="1" applyBorder="1" applyAlignment="1" applyProtection="1">
      <alignment horizontal="center" vertical="top" wrapText="1"/>
      <protection hidden="0" locked="1"/>
    </xf>
    <xf fontId="1" fillId="0" borderId="1" numFmtId="162" xfId="0" applyNumberFormat="1" applyFont="1" applyBorder="1" applyAlignment="1" applyProtection="1">
      <alignment horizontal="center" vertical="top" wrapText="1"/>
      <protection hidden="0" locked="1"/>
    </xf>
    <xf fontId="1" fillId="0" borderId="1" numFmtId="163" xfId="0" applyNumberFormat="1" applyFont="1" applyBorder="1" applyAlignment="1" applyProtection="1">
      <alignment horizontal="center" vertical="top" wrapText="1"/>
      <protection hidden="0" locked="1"/>
    </xf>
    <xf fontId="1" fillId="0" borderId="1" numFmtId="1" xfId="0" applyNumberFormat="1" applyFont="1" applyBorder="1" applyAlignment="1" applyProtection="1">
      <alignment horizontal="center" vertical="top" wrapText="1"/>
      <protection hidden="0" locked="1"/>
    </xf>
    <xf fontId="1" fillId="0" borderId="1" numFmtId="2" xfId="0" applyNumberFormat="1" applyFont="1" applyBorder="1" applyAlignment="1" applyProtection="1">
      <alignment horizontal="center" vertical="top" wrapText="1"/>
      <protection hidden="0" locked="1"/>
    </xf>
    <xf fontId="1" fillId="0" borderId="1" numFmtId="164" xfId="0" applyNumberFormat="1" applyFont="1" applyBorder="1" applyAlignment="1" applyProtection="1">
      <alignment horizontal="center" vertical="top" wrapText="1"/>
      <protection hidden="0" locked="1"/>
    </xf>
    <xf fontId="1" fillId="0" borderId="1" numFmtId="165" xfId="0" applyNumberFormat="1" applyFont="1" applyBorder="1" applyAlignment="1" applyProtection="1">
      <alignment horizontal="center" vertical="top" wrapText="1"/>
      <protection hidden="0" locked="1"/>
    </xf>
    <xf fontId="7" fillId="0" borderId="0" numFmtId="0" xfId="0" applyFont="1" applyAlignment="1" applyProtection="1">
      <alignment horizontal="center" vertical="center"/>
      <protection hidden="0" locked="1"/>
    </xf>
    <xf fontId="8" fillId="0" borderId="0" numFmtId="0" xfId="0" applyFont="1" applyAlignment="1" applyProtection="1">
      <alignment horizontal="right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7" Type="http://schemas.openxmlformats.org/officeDocument/2006/relationships/styles" Target="styles.xml"/><Relationship  Id="rId6" Type="http://schemas.openxmlformats.org/officeDocument/2006/relationships/sharedStrings" Target="sharedStrings.xml"/><Relationship  Id="rId5" Type="http://schemas.openxmlformats.org/officeDocument/2006/relationships/theme" Target="theme/theme1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zoomScale="100" workbookViewId="0">
      <selection activeCell="A1" activeCellId="0" sqref="A1"/>
    </sheetView>
  </sheetViews>
  <sheetFormatPr defaultColWidth="9.140625" defaultRowHeight="11.25" customHeight="1"/>
  <cols>
    <col customWidth="1" min="1" max="1" style="1" width="6.140625"/>
    <col customWidth="1" min="2" max="2" style="1" width="20.85546875"/>
    <col customWidth="1" min="3" max="3" style="1" width="49.42578125"/>
    <col customWidth="1" min="4" max="4" style="1" width="11"/>
    <col customWidth="1" min="5" max="5" style="1" width="13.5703125"/>
    <col customWidth="1" hidden="1" min="6" max="6" style="1" width="0"/>
    <col min="7" max="12" style="1" width="9.140625"/>
    <col customWidth="1" hidden="1" min="13" max="21" style="2" width="74"/>
    <col customWidth="1" hidden="1" min="22" max="23" style="2" width="101"/>
    <col min="24" max="16384" style="1" width="9.140625"/>
  </cols>
  <sheetData>
    <row r="1" s="3" customFormat="1" ht="15">
      <c r="B1" s="4"/>
      <c r="C1" s="5" t="s">
        <v>0</v>
      </c>
      <c r="D1" s="4"/>
      <c r="E1" s="4"/>
    </row>
    <row r="2" s="3" customFormat="1" ht="10.5" customHeight="1">
      <c r="B2" s="4"/>
      <c r="C2" s="6"/>
      <c r="D2" s="4"/>
      <c r="E2" s="4"/>
    </row>
    <row r="3" s="3" customFormat="1" ht="22.5">
      <c r="A3" s="7"/>
      <c r="B3" s="8" t="s">
        <v>1</v>
      </c>
      <c r="C3" s="9" t="s">
        <v>2</v>
      </c>
      <c r="D3" s="9"/>
      <c r="E3" s="9"/>
      <c r="M3" s="10" t="s">
        <v>2</v>
      </c>
      <c r="N3" s="10" t="s">
        <v>3</v>
      </c>
      <c r="O3" s="10" t="s">
        <v>3</v>
      </c>
    </row>
    <row r="4" s="3" customFormat="1" ht="22.5">
      <c r="B4" s="8" t="s">
        <v>4</v>
      </c>
      <c r="C4" s="9" t="s">
        <v>2</v>
      </c>
      <c r="D4" s="9"/>
      <c r="E4" s="9"/>
      <c r="P4" s="10" t="s">
        <v>2</v>
      </c>
      <c r="Q4" s="10" t="s">
        <v>3</v>
      </c>
      <c r="R4" s="10" t="s">
        <v>3</v>
      </c>
    </row>
    <row r="5" s="3" customFormat="1" ht="22.5">
      <c r="B5" s="8" t="s">
        <v>5</v>
      </c>
      <c r="C5" s="9" t="s">
        <v>6</v>
      </c>
      <c r="D5" s="9"/>
      <c r="E5" s="9"/>
      <c r="S5" s="10" t="s">
        <v>6</v>
      </c>
      <c r="T5" s="10" t="s">
        <v>3</v>
      </c>
      <c r="U5" s="10" t="s">
        <v>3</v>
      </c>
    </row>
    <row r="6" s="3" customFormat="1" ht="19.5" customHeight="1">
      <c r="A6" s="4"/>
    </row>
    <row r="7" s="3" customFormat="1" ht="27.75" customHeight="1">
      <c r="A7" s="11" t="s">
        <v>7</v>
      </c>
      <c r="B7" s="11" t="s">
        <v>8</v>
      </c>
      <c r="C7" s="11" t="s">
        <v>9</v>
      </c>
      <c r="D7" s="11" t="s">
        <v>10</v>
      </c>
      <c r="E7" s="11" t="s">
        <v>11</v>
      </c>
    </row>
    <row r="8" s="3" customFormat="1">
      <c r="A8" s="12">
        <v>1</v>
      </c>
      <c r="B8" s="12">
        <v>2</v>
      </c>
      <c r="C8" s="12">
        <v>3</v>
      </c>
      <c r="D8" s="12">
        <v>4</v>
      </c>
      <c r="E8" s="12">
        <v>5</v>
      </c>
    </row>
    <row r="9" s="3" customFormat="1" ht="12">
      <c r="A9" s="13" t="s">
        <v>12</v>
      </c>
      <c r="B9" s="14"/>
      <c r="C9" s="14"/>
      <c r="D9" s="14"/>
      <c r="E9" s="15"/>
      <c r="V9" s="16" t="s">
        <v>12</v>
      </c>
    </row>
    <row r="10" s="3" customFormat="1" ht="12">
      <c r="A10" s="13" t="s">
        <v>13</v>
      </c>
      <c r="B10" s="14"/>
      <c r="C10" s="14"/>
      <c r="D10" s="14"/>
      <c r="E10" s="15"/>
      <c r="V10" s="16"/>
      <c r="W10" s="16" t="s">
        <v>13</v>
      </c>
    </row>
    <row r="11" s="3" customFormat="1" ht="21">
      <c r="A11" s="17">
        <f t="shared" ref="A11:A40" si="0">IF(F11&lt;&gt;"",COUNTA(F$1:F11),"")</f>
        <v>1</v>
      </c>
      <c r="B11" s="18" t="s">
        <v>14</v>
      </c>
      <c r="C11" s="19" t="s">
        <v>15</v>
      </c>
      <c r="D11" s="20" t="s">
        <v>16</v>
      </c>
      <c r="E11" s="21">
        <v>2.1600679999999999</v>
      </c>
      <c r="F11" s="1" t="s">
        <v>17</v>
      </c>
      <c r="V11" s="16"/>
      <c r="W11" s="16"/>
    </row>
    <row r="12" s="3" customFormat="1" ht="21">
      <c r="A12" s="17">
        <f t="shared" si="0"/>
        <v>2</v>
      </c>
      <c r="B12" s="18" t="s">
        <v>18</v>
      </c>
      <c r="C12" s="19" t="s">
        <v>19</v>
      </c>
      <c r="D12" s="20" t="s">
        <v>16</v>
      </c>
      <c r="E12" s="22">
        <v>0.16536000000000001</v>
      </c>
      <c r="F12" s="1" t="s">
        <v>17</v>
      </c>
      <c r="V12" s="16"/>
      <c r="W12" s="16"/>
    </row>
    <row r="13" s="3" customFormat="1" ht="31.5">
      <c r="A13" s="17">
        <f t="shared" si="0"/>
        <v>3</v>
      </c>
      <c r="B13" s="18" t="s">
        <v>20</v>
      </c>
      <c r="C13" s="19" t="s">
        <v>21</v>
      </c>
      <c r="D13" s="20" t="s">
        <v>16</v>
      </c>
      <c r="E13" s="22">
        <v>0.055449999999999999</v>
      </c>
      <c r="F13" s="1" t="s">
        <v>17</v>
      </c>
      <c r="V13" s="16"/>
      <c r="W13" s="16"/>
    </row>
    <row r="14" s="3" customFormat="1" ht="21">
      <c r="A14" s="17">
        <f t="shared" si="0"/>
        <v>4</v>
      </c>
      <c r="B14" s="18" t="s">
        <v>22</v>
      </c>
      <c r="C14" s="19" t="s">
        <v>23</v>
      </c>
      <c r="D14" s="20" t="s">
        <v>16</v>
      </c>
      <c r="E14" s="21">
        <v>0.11988600000000001</v>
      </c>
      <c r="F14" s="1" t="s">
        <v>17</v>
      </c>
      <c r="V14" s="16"/>
      <c r="W14" s="16"/>
    </row>
    <row r="15" s="3" customFormat="1" ht="21">
      <c r="A15" s="17">
        <f t="shared" si="0"/>
        <v>5</v>
      </c>
      <c r="B15" s="18" t="s">
        <v>24</v>
      </c>
      <c r="C15" s="19" t="s">
        <v>25</v>
      </c>
      <c r="D15" s="20" t="s">
        <v>16</v>
      </c>
      <c r="E15" s="23">
        <v>0.091399999999999995</v>
      </c>
      <c r="F15" s="1" t="s">
        <v>17</v>
      </c>
      <c r="V15" s="16"/>
      <c r="W15" s="16"/>
    </row>
    <row r="16" s="3" customFormat="1" ht="21">
      <c r="A16" s="17">
        <f t="shared" si="0"/>
        <v>6</v>
      </c>
      <c r="B16" s="18" t="s">
        <v>26</v>
      </c>
      <c r="C16" s="19" t="s">
        <v>27</v>
      </c>
      <c r="D16" s="20" t="s">
        <v>16</v>
      </c>
      <c r="E16" s="24">
        <v>0.042999999999999997</v>
      </c>
      <c r="F16" s="1" t="s">
        <v>17</v>
      </c>
      <c r="V16" s="16"/>
      <c r="W16" s="16"/>
    </row>
    <row r="17" s="3" customFormat="1" ht="21">
      <c r="A17" s="17">
        <f t="shared" si="0"/>
        <v>7</v>
      </c>
      <c r="B17" s="18" t="s">
        <v>28</v>
      </c>
      <c r="C17" s="19" t="s">
        <v>29</v>
      </c>
      <c r="D17" s="20" t="s">
        <v>30</v>
      </c>
      <c r="E17" s="25">
        <v>17</v>
      </c>
      <c r="F17" s="1" t="s">
        <v>17</v>
      </c>
      <c r="V17" s="16"/>
      <c r="W17" s="16"/>
    </row>
    <row r="18" s="3" customFormat="1" ht="11.25">
      <c r="A18" s="17">
        <f t="shared" si="0"/>
        <v>8</v>
      </c>
      <c r="B18" s="18" t="s">
        <v>31</v>
      </c>
      <c r="C18" s="19" t="s">
        <v>32</v>
      </c>
      <c r="D18" s="20" t="s">
        <v>33</v>
      </c>
      <c r="E18" s="26">
        <v>56.32</v>
      </c>
      <c r="F18" s="1" t="s">
        <v>17</v>
      </c>
      <c r="V18" s="16"/>
      <c r="W18" s="16"/>
    </row>
    <row r="19" s="3" customFormat="1" ht="21">
      <c r="A19" s="17">
        <f t="shared" si="0"/>
        <v>9</v>
      </c>
      <c r="B19" s="18" t="s">
        <v>34</v>
      </c>
      <c r="C19" s="19" t="s">
        <v>35</v>
      </c>
      <c r="D19" s="20" t="s">
        <v>33</v>
      </c>
      <c r="E19" s="23">
        <v>27.709800000000001</v>
      </c>
      <c r="F19" s="1" t="s">
        <v>17</v>
      </c>
      <c r="V19" s="16"/>
      <c r="W19" s="16"/>
    </row>
    <row r="20" s="3" customFormat="1" ht="11.25">
      <c r="A20" s="17">
        <f t="shared" si="0"/>
        <v>10</v>
      </c>
      <c r="B20" s="18" t="s">
        <v>36</v>
      </c>
      <c r="C20" s="19" t="s">
        <v>37</v>
      </c>
      <c r="D20" s="20" t="s">
        <v>16</v>
      </c>
      <c r="E20" s="22">
        <v>0.03168</v>
      </c>
      <c r="F20" s="1" t="s">
        <v>17</v>
      </c>
      <c r="V20" s="16"/>
      <c r="W20" s="16"/>
    </row>
    <row r="21" s="3" customFormat="1" ht="21">
      <c r="A21" s="17">
        <f t="shared" si="0"/>
        <v>11</v>
      </c>
      <c r="B21" s="18" t="s">
        <v>38</v>
      </c>
      <c r="C21" s="19" t="s">
        <v>39</v>
      </c>
      <c r="D21" s="20" t="s">
        <v>30</v>
      </c>
      <c r="E21" s="25">
        <v>38</v>
      </c>
      <c r="F21" s="1" t="s">
        <v>17</v>
      </c>
      <c r="V21" s="16"/>
      <c r="W21" s="16"/>
    </row>
    <row r="22" s="3" customFormat="1" ht="21">
      <c r="A22" s="17">
        <f t="shared" si="0"/>
        <v>12</v>
      </c>
      <c r="B22" s="18" t="s">
        <v>40</v>
      </c>
      <c r="C22" s="19" t="s">
        <v>41</v>
      </c>
      <c r="D22" s="20" t="s">
        <v>30</v>
      </c>
      <c r="E22" s="25">
        <v>3</v>
      </c>
      <c r="F22" s="1" t="s">
        <v>17</v>
      </c>
      <c r="V22" s="16"/>
      <c r="W22" s="16"/>
    </row>
    <row r="23" s="3" customFormat="1" ht="11.25">
      <c r="A23" s="17">
        <f t="shared" si="0"/>
        <v>13</v>
      </c>
      <c r="B23" s="18" t="s">
        <v>42</v>
      </c>
      <c r="C23" s="19" t="s">
        <v>43</v>
      </c>
      <c r="D23" s="20" t="s">
        <v>44</v>
      </c>
      <c r="E23" s="27">
        <v>242.02198039999999</v>
      </c>
      <c r="F23" s="1" t="s">
        <v>17</v>
      </c>
      <c r="V23" s="16"/>
      <c r="W23" s="16"/>
    </row>
    <row r="24" s="3" customFormat="1" ht="21">
      <c r="A24" s="17">
        <f t="shared" si="0"/>
        <v>14</v>
      </c>
      <c r="B24" s="18" t="s">
        <v>45</v>
      </c>
      <c r="C24" s="19" t="s">
        <v>46</v>
      </c>
      <c r="D24" s="20" t="s">
        <v>33</v>
      </c>
      <c r="E24" s="22">
        <v>11.68886</v>
      </c>
      <c r="F24" s="1" t="s">
        <v>17</v>
      </c>
      <c r="V24" s="16"/>
      <c r="W24" s="16"/>
    </row>
    <row r="25" s="3" customFormat="1" ht="21">
      <c r="A25" s="17">
        <f t="shared" si="0"/>
        <v>15</v>
      </c>
      <c r="B25" s="18" t="s">
        <v>47</v>
      </c>
      <c r="C25" s="19" t="s">
        <v>48</v>
      </c>
      <c r="D25" s="20" t="s">
        <v>16</v>
      </c>
      <c r="E25" s="23">
        <v>0.017600000000000001</v>
      </c>
      <c r="F25" s="1" t="s">
        <v>17</v>
      </c>
      <c r="V25" s="16"/>
      <c r="W25" s="16"/>
    </row>
    <row r="26" s="3" customFormat="1" ht="11.25">
      <c r="A26" s="17">
        <f t="shared" si="0"/>
        <v>16</v>
      </c>
      <c r="B26" s="18" t="s">
        <v>49</v>
      </c>
      <c r="C26" s="19" t="s">
        <v>50</v>
      </c>
      <c r="D26" s="20" t="s">
        <v>51</v>
      </c>
      <c r="E26" s="22">
        <v>8.1279800000000009</v>
      </c>
      <c r="F26" s="1" t="s">
        <v>17</v>
      </c>
      <c r="V26" s="16"/>
      <c r="W26" s="16"/>
    </row>
    <row r="27" s="3" customFormat="1" ht="11.25">
      <c r="A27" s="17">
        <f t="shared" si="0"/>
        <v>17</v>
      </c>
      <c r="B27" s="18" t="s">
        <v>52</v>
      </c>
      <c r="C27" s="19" t="s">
        <v>53</v>
      </c>
      <c r="D27" s="20" t="s">
        <v>16</v>
      </c>
      <c r="E27" s="23">
        <v>0.0086999999999999994</v>
      </c>
      <c r="F27" s="1" t="s">
        <v>17</v>
      </c>
      <c r="V27" s="16"/>
      <c r="W27" s="16"/>
    </row>
    <row r="28" s="3" customFormat="1" ht="21">
      <c r="A28" s="17">
        <f t="shared" si="0"/>
        <v>18</v>
      </c>
      <c r="B28" s="18" t="s">
        <v>54</v>
      </c>
      <c r="C28" s="19" t="s">
        <v>55</v>
      </c>
      <c r="D28" s="20" t="s">
        <v>30</v>
      </c>
      <c r="E28" s="25">
        <v>5</v>
      </c>
      <c r="F28" s="1" t="s">
        <v>17</v>
      </c>
      <c r="V28" s="16"/>
      <c r="W28" s="16"/>
    </row>
    <row r="29" s="3" customFormat="1" ht="11.25">
      <c r="A29" s="17">
        <f t="shared" si="0"/>
        <v>19</v>
      </c>
      <c r="B29" s="18" t="s">
        <v>56</v>
      </c>
      <c r="C29" s="19" t="s">
        <v>57</v>
      </c>
      <c r="D29" s="20" t="s">
        <v>33</v>
      </c>
      <c r="E29" s="28">
        <v>8.8000000000000007</v>
      </c>
      <c r="F29" s="1" t="s">
        <v>17</v>
      </c>
      <c r="V29" s="16"/>
      <c r="W29" s="16"/>
    </row>
    <row r="30" s="3" customFormat="1" ht="21">
      <c r="A30" s="17">
        <f t="shared" si="0"/>
        <v>20</v>
      </c>
      <c r="B30" s="18" t="s">
        <v>58</v>
      </c>
      <c r="C30" s="19" t="s">
        <v>59</v>
      </c>
      <c r="D30" s="20" t="s">
        <v>30</v>
      </c>
      <c r="E30" s="25">
        <v>3</v>
      </c>
      <c r="F30" s="1" t="s">
        <v>17</v>
      </c>
      <c r="V30" s="16"/>
      <c r="W30" s="16"/>
    </row>
    <row r="31" s="3" customFormat="1" ht="11.25">
      <c r="A31" s="17">
        <f t="shared" si="0"/>
        <v>21</v>
      </c>
      <c r="B31" s="18" t="s">
        <v>60</v>
      </c>
      <c r="C31" s="19" t="s">
        <v>61</v>
      </c>
      <c r="D31" s="20" t="s">
        <v>16</v>
      </c>
      <c r="E31" s="22">
        <v>0.00528</v>
      </c>
      <c r="F31" s="1" t="s">
        <v>17</v>
      </c>
      <c r="V31" s="16"/>
      <c r="W31" s="16"/>
    </row>
    <row r="32" s="3" customFormat="1" ht="21">
      <c r="A32" s="17">
        <f t="shared" si="0"/>
        <v>22</v>
      </c>
      <c r="B32" s="18" t="s">
        <v>62</v>
      </c>
      <c r="C32" s="19" t="s">
        <v>63</v>
      </c>
      <c r="D32" s="20" t="s">
        <v>16</v>
      </c>
      <c r="E32" s="23">
        <v>0.0067999999999999996</v>
      </c>
      <c r="F32" s="1" t="s">
        <v>17</v>
      </c>
      <c r="V32" s="16"/>
      <c r="W32" s="16"/>
    </row>
    <row r="33" s="3" customFormat="1" ht="21">
      <c r="A33" s="17">
        <f t="shared" si="0"/>
        <v>23</v>
      </c>
      <c r="B33" s="18" t="s">
        <v>64</v>
      </c>
      <c r="C33" s="19" t="s">
        <v>65</v>
      </c>
      <c r="D33" s="20" t="s">
        <v>30</v>
      </c>
      <c r="E33" s="25">
        <v>4</v>
      </c>
      <c r="F33" s="1" t="s">
        <v>17</v>
      </c>
      <c r="V33" s="16"/>
      <c r="W33" s="16"/>
    </row>
    <row r="34" s="3" customFormat="1" ht="21">
      <c r="A34" s="17">
        <f t="shared" si="0"/>
        <v>24</v>
      </c>
      <c r="B34" s="18" t="s">
        <v>66</v>
      </c>
      <c r="C34" s="19" t="s">
        <v>67</v>
      </c>
      <c r="D34" s="20" t="s">
        <v>30</v>
      </c>
      <c r="E34" s="25">
        <v>4</v>
      </c>
      <c r="F34" s="1" t="s">
        <v>17</v>
      </c>
      <c r="V34" s="16"/>
      <c r="W34" s="16"/>
    </row>
    <row r="35" s="3" customFormat="1" ht="11.25">
      <c r="A35" s="17">
        <f t="shared" si="0"/>
        <v>25</v>
      </c>
      <c r="B35" s="18" t="s">
        <v>68</v>
      </c>
      <c r="C35" s="19" t="s">
        <v>69</v>
      </c>
      <c r="D35" s="20" t="s">
        <v>33</v>
      </c>
      <c r="E35" s="22">
        <v>2.1705199999999998</v>
      </c>
      <c r="F35" s="1" t="s">
        <v>17</v>
      </c>
      <c r="V35" s="16"/>
      <c r="W35" s="16"/>
    </row>
    <row r="36" s="3" customFormat="1" ht="11.25">
      <c r="A36" s="17">
        <f t="shared" si="0"/>
        <v>26</v>
      </c>
      <c r="B36" s="18" t="s">
        <v>70</v>
      </c>
      <c r="C36" s="19" t="s">
        <v>71</v>
      </c>
      <c r="D36" s="20" t="s">
        <v>16</v>
      </c>
      <c r="E36" s="27">
        <v>0.00044359999999999999</v>
      </c>
      <c r="F36" s="1" t="s">
        <v>17</v>
      </c>
      <c r="V36" s="16"/>
      <c r="W36" s="16"/>
    </row>
    <row r="37" s="3" customFormat="1" ht="11.25">
      <c r="A37" s="17">
        <f t="shared" si="0"/>
        <v>27</v>
      </c>
      <c r="B37" s="18" t="s">
        <v>72</v>
      </c>
      <c r="C37" s="19" t="s">
        <v>73</v>
      </c>
      <c r="D37" s="20" t="s">
        <v>16</v>
      </c>
      <c r="E37" s="27">
        <v>0.0002218</v>
      </c>
      <c r="F37" s="1" t="s">
        <v>17</v>
      </c>
      <c r="V37" s="16"/>
      <c r="W37" s="16"/>
    </row>
    <row r="38" s="3" customFormat="1" ht="11.25">
      <c r="A38" s="17">
        <f t="shared" si="0"/>
        <v>28</v>
      </c>
      <c r="B38" s="18" t="s">
        <v>74</v>
      </c>
      <c r="C38" s="19" t="s">
        <v>75</v>
      </c>
      <c r="D38" s="20" t="s">
        <v>51</v>
      </c>
      <c r="E38" s="27">
        <v>0.00044359999999999999</v>
      </c>
      <c r="F38" s="1" t="s">
        <v>17</v>
      </c>
      <c r="V38" s="16"/>
      <c r="W38" s="16"/>
    </row>
    <row r="39" s="3" customFormat="1" ht="12">
      <c r="A39" s="13" t="s">
        <v>76</v>
      </c>
      <c r="B39" s="14"/>
      <c r="C39" s="14"/>
      <c r="D39" s="14"/>
      <c r="E39" s="15"/>
      <c r="V39" s="16"/>
      <c r="W39" s="16" t="s">
        <v>76</v>
      </c>
    </row>
    <row r="40" s="3" customFormat="1" ht="21">
      <c r="A40" s="17">
        <f t="shared" si="0"/>
        <v>29</v>
      </c>
      <c r="B40" s="18" t="s">
        <v>77</v>
      </c>
      <c r="C40" s="19" t="s">
        <v>78</v>
      </c>
      <c r="D40" s="20" t="s">
        <v>30</v>
      </c>
      <c r="E40" s="25">
        <v>5</v>
      </c>
      <c r="F40" s="1" t="s">
        <v>17</v>
      </c>
      <c r="V40" s="16"/>
      <c r="W40" s="16"/>
    </row>
    <row r="41" s="3" customFormat="1" ht="13.5" customHeight="1">
      <c r="A41" s="3"/>
    </row>
    <row r="42" s="3" customFormat="1">
      <c r="A42" s="4"/>
      <c r="B42" s="4"/>
      <c r="C42" s="4"/>
      <c r="D42" s="4"/>
      <c r="E42" s="4"/>
    </row>
    <row r="43" ht="11.25" customHeight="1">
      <c r="A43" s="1"/>
    </row>
    <row r="44" ht="11.25" customHeight="1">
      <c r="A44" s="1"/>
    </row>
  </sheetData>
  <mergeCells count="6">
    <mergeCell ref="C3:E3"/>
    <mergeCell ref="C4:E4"/>
    <mergeCell ref="C5:E5"/>
    <mergeCell ref="A9:E9"/>
    <mergeCell ref="A10:E10"/>
    <mergeCell ref="A39:E39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zoomScale="100" workbookViewId="0">
      <selection activeCell="A1" activeCellId="0" sqref="A1"/>
    </sheetView>
  </sheetViews>
  <sheetFormatPr defaultColWidth="9.140625" defaultRowHeight="11.25" customHeight="1"/>
  <cols>
    <col customWidth="1" min="1" max="1" style="1" width="6.140625"/>
    <col customWidth="1" min="2" max="2" style="1" width="20.85546875"/>
    <col customWidth="1" min="3" max="3" style="1" width="49.42578125"/>
    <col customWidth="1" min="4" max="4" style="1" width="11"/>
    <col customWidth="1" min="5" max="5" style="1" width="13.5703125"/>
    <col customWidth="1" hidden="1" min="6" max="6" style="1" width="0"/>
    <col min="7" max="12" style="1" width="9.140625"/>
    <col customWidth="1" hidden="1" min="13" max="21" style="2" width="74"/>
    <col customWidth="1" hidden="1" min="22" max="23" style="2" width="101"/>
    <col min="24" max="16384" style="1" width="9.140625"/>
  </cols>
  <sheetData>
    <row r="1" s="3" customFormat="1" ht="14.25">
      <c r="B1" s="4"/>
      <c r="C1" s="29" t="s">
        <v>79</v>
      </c>
      <c r="D1" s="4"/>
      <c r="E1" s="4"/>
    </row>
    <row r="2" s="3" customFormat="1" ht="10.5" customHeight="1">
      <c r="B2" s="4"/>
      <c r="C2" s="6"/>
      <c r="D2" s="4"/>
      <c r="E2" s="4"/>
    </row>
    <row r="3" s="3" customFormat="1" ht="22.5">
      <c r="A3" s="7"/>
      <c r="B3" s="8" t="s">
        <v>1</v>
      </c>
      <c r="C3" s="9" t="s">
        <v>2</v>
      </c>
      <c r="D3" s="9"/>
      <c r="E3" s="9"/>
      <c r="M3" s="10" t="s">
        <v>2</v>
      </c>
      <c r="N3" s="10" t="s">
        <v>3</v>
      </c>
      <c r="O3" s="10" t="s">
        <v>3</v>
      </c>
    </row>
    <row r="4" s="3" customFormat="1" ht="22.5">
      <c r="B4" s="8" t="s">
        <v>4</v>
      </c>
      <c r="C4" s="9" t="s">
        <v>2</v>
      </c>
      <c r="D4" s="9"/>
      <c r="E4" s="9"/>
      <c r="P4" s="10" t="s">
        <v>2</v>
      </c>
      <c r="Q4" s="10" t="s">
        <v>3</v>
      </c>
      <c r="R4" s="10" t="s">
        <v>3</v>
      </c>
    </row>
    <row r="5" s="3" customFormat="1" ht="22.5">
      <c r="B5" s="8" t="s">
        <v>80</v>
      </c>
      <c r="C5" s="9" t="s">
        <v>81</v>
      </c>
      <c r="D5" s="9"/>
      <c r="E5" s="9"/>
      <c r="S5" s="10" t="s">
        <v>81</v>
      </c>
      <c r="T5" s="10" t="s">
        <v>3</v>
      </c>
      <c r="U5" s="10" t="s">
        <v>3</v>
      </c>
    </row>
    <row r="6" s="3" customFormat="1" ht="19.5" customHeight="1">
      <c r="A6" s="4"/>
    </row>
    <row r="7" s="3" customFormat="1" ht="27.75" customHeight="1">
      <c r="A7" s="11" t="s">
        <v>7</v>
      </c>
      <c r="B7" s="11" t="s">
        <v>8</v>
      </c>
      <c r="C7" s="11" t="s">
        <v>9</v>
      </c>
      <c r="D7" s="11" t="s">
        <v>10</v>
      </c>
      <c r="E7" s="11" t="s">
        <v>11</v>
      </c>
    </row>
    <row r="8" s="3" customFormat="1">
      <c r="A8" s="12">
        <v>1</v>
      </c>
      <c r="B8" s="12">
        <v>2</v>
      </c>
      <c r="C8" s="12">
        <v>3</v>
      </c>
      <c r="D8" s="12">
        <v>4</v>
      </c>
      <c r="E8" s="12">
        <v>5</v>
      </c>
    </row>
    <row r="9" s="3" customFormat="1" ht="12">
      <c r="A9" s="13" t="s">
        <v>12</v>
      </c>
      <c r="B9" s="14"/>
      <c r="C9" s="14"/>
      <c r="D9" s="14"/>
      <c r="E9" s="15"/>
      <c r="V9" s="16" t="s">
        <v>12</v>
      </c>
    </row>
    <row r="10" s="3" customFormat="1" ht="12">
      <c r="A10" s="13" t="s">
        <v>13</v>
      </c>
      <c r="B10" s="14"/>
      <c r="C10" s="14"/>
      <c r="D10" s="14"/>
      <c r="E10" s="15"/>
      <c r="V10" s="16"/>
      <c r="W10" s="16" t="s">
        <v>13</v>
      </c>
    </row>
    <row r="11" s="3" customFormat="1" ht="21">
      <c r="A11" s="17">
        <f t="shared" ref="A11:A32" si="1">IF(F11&lt;&gt;"",COUNTA(F$1:F11),"")</f>
        <v>1</v>
      </c>
      <c r="B11" s="18" t="s">
        <v>14</v>
      </c>
      <c r="C11" s="19" t="s">
        <v>15</v>
      </c>
      <c r="D11" s="20" t="s">
        <v>16</v>
      </c>
      <c r="E11" s="24">
        <v>7.6849999999999996</v>
      </c>
      <c r="F11" s="1" t="s">
        <v>17</v>
      </c>
      <c r="V11" s="16"/>
      <c r="W11" s="16"/>
    </row>
    <row r="12" s="3" customFormat="1" ht="31.5">
      <c r="A12" s="17">
        <f t="shared" si="1"/>
        <v>2</v>
      </c>
      <c r="B12" s="18" t="s">
        <v>20</v>
      </c>
      <c r="C12" s="19" t="s">
        <v>21</v>
      </c>
      <c r="D12" s="20" t="s">
        <v>16</v>
      </c>
      <c r="E12" s="21">
        <v>0.41242499999999999</v>
      </c>
      <c r="F12" s="1" t="s">
        <v>17</v>
      </c>
      <c r="V12" s="16"/>
      <c r="W12" s="16"/>
    </row>
    <row r="13" s="3" customFormat="1" ht="21">
      <c r="A13" s="17">
        <f t="shared" si="1"/>
        <v>3</v>
      </c>
      <c r="B13" s="18" t="s">
        <v>82</v>
      </c>
      <c r="C13" s="19" t="s">
        <v>83</v>
      </c>
      <c r="D13" s="20" t="s">
        <v>30</v>
      </c>
      <c r="E13" s="25">
        <v>60</v>
      </c>
      <c r="F13" s="1" t="s">
        <v>17</v>
      </c>
      <c r="V13" s="16"/>
      <c r="W13" s="16"/>
    </row>
    <row r="14" s="3" customFormat="1" ht="11.25">
      <c r="A14" s="17">
        <f t="shared" si="1"/>
        <v>4</v>
      </c>
      <c r="B14" s="18" t="s">
        <v>31</v>
      </c>
      <c r="C14" s="19" t="s">
        <v>32</v>
      </c>
      <c r="D14" s="20" t="s">
        <v>33</v>
      </c>
      <c r="E14" s="28">
        <v>204.80000000000001</v>
      </c>
      <c r="F14" s="1" t="s">
        <v>17</v>
      </c>
      <c r="V14" s="16"/>
      <c r="W14" s="16"/>
    </row>
    <row r="15" s="3" customFormat="1" ht="21">
      <c r="A15" s="17">
        <f t="shared" si="1"/>
        <v>5</v>
      </c>
      <c r="B15" s="18" t="s">
        <v>84</v>
      </c>
      <c r="C15" s="19" t="s">
        <v>85</v>
      </c>
      <c r="D15" s="20" t="s">
        <v>16</v>
      </c>
      <c r="E15" s="24">
        <v>0.215</v>
      </c>
      <c r="F15" s="1" t="s">
        <v>17</v>
      </c>
      <c r="V15" s="16"/>
      <c r="W15" s="16"/>
    </row>
    <row r="16" s="3" customFormat="1" ht="21">
      <c r="A16" s="17">
        <f t="shared" si="1"/>
        <v>6</v>
      </c>
      <c r="B16" s="18" t="s">
        <v>86</v>
      </c>
      <c r="C16" s="19" t="s">
        <v>87</v>
      </c>
      <c r="D16" s="20" t="s">
        <v>30</v>
      </c>
      <c r="E16" s="25">
        <v>300</v>
      </c>
      <c r="F16" s="1" t="s">
        <v>17</v>
      </c>
      <c r="V16" s="16"/>
      <c r="W16" s="16"/>
    </row>
    <row r="17" s="3" customFormat="1" ht="11.25">
      <c r="A17" s="17">
        <f t="shared" si="1"/>
        <v>7</v>
      </c>
      <c r="B17" s="18" t="s">
        <v>36</v>
      </c>
      <c r="C17" s="19" t="s">
        <v>37</v>
      </c>
      <c r="D17" s="20" t="s">
        <v>16</v>
      </c>
      <c r="E17" s="23">
        <v>0.1152</v>
      </c>
      <c r="F17" s="1" t="s">
        <v>17</v>
      </c>
      <c r="V17" s="16"/>
      <c r="W17" s="16"/>
    </row>
    <row r="18" s="3" customFormat="1" ht="11.25">
      <c r="A18" s="17">
        <f t="shared" si="1"/>
        <v>8</v>
      </c>
      <c r="B18" s="18" t="s">
        <v>52</v>
      </c>
      <c r="C18" s="19" t="s">
        <v>53</v>
      </c>
      <c r="D18" s="20" t="s">
        <v>16</v>
      </c>
      <c r="E18" s="24">
        <v>0.079000000000000001</v>
      </c>
      <c r="F18" s="1" t="s">
        <v>17</v>
      </c>
      <c r="V18" s="16"/>
      <c r="W18" s="16"/>
    </row>
    <row r="19" s="3" customFormat="1" ht="11.25">
      <c r="A19" s="17">
        <f t="shared" si="1"/>
        <v>9</v>
      </c>
      <c r="B19" s="18" t="s">
        <v>42</v>
      </c>
      <c r="C19" s="19" t="s">
        <v>43</v>
      </c>
      <c r="D19" s="20" t="s">
        <v>44</v>
      </c>
      <c r="E19" s="22">
        <v>1280.3321699999999</v>
      </c>
      <c r="F19" s="1" t="s">
        <v>17</v>
      </c>
      <c r="V19" s="16"/>
      <c r="W19" s="16"/>
    </row>
    <row r="20" s="3" customFormat="1" ht="21">
      <c r="A20" s="17">
        <f t="shared" si="1"/>
        <v>10</v>
      </c>
      <c r="B20" s="18" t="s">
        <v>88</v>
      </c>
      <c r="C20" s="19" t="s">
        <v>89</v>
      </c>
      <c r="D20" s="20" t="s">
        <v>16</v>
      </c>
      <c r="E20" s="24">
        <v>0.106</v>
      </c>
      <c r="F20" s="1" t="s">
        <v>17</v>
      </c>
      <c r="V20" s="16"/>
      <c r="W20" s="16"/>
    </row>
    <row r="21" s="3" customFormat="1" ht="21">
      <c r="A21" s="17">
        <f t="shared" si="1"/>
        <v>11</v>
      </c>
      <c r="B21" s="18" t="s">
        <v>90</v>
      </c>
      <c r="C21" s="19" t="s">
        <v>91</v>
      </c>
      <c r="D21" s="20" t="s">
        <v>16</v>
      </c>
      <c r="E21" s="24">
        <v>0.096000000000000002</v>
      </c>
      <c r="F21" s="1" t="s">
        <v>17</v>
      </c>
      <c r="V21" s="16"/>
      <c r="W21" s="16"/>
    </row>
    <row r="22" s="3" customFormat="1" ht="21">
      <c r="A22" s="17">
        <f t="shared" si="1"/>
        <v>12</v>
      </c>
      <c r="B22" s="18" t="s">
        <v>45</v>
      </c>
      <c r="C22" s="19" t="s">
        <v>46</v>
      </c>
      <c r="D22" s="20" t="s">
        <v>33</v>
      </c>
      <c r="E22" s="22">
        <v>42.397289999999998</v>
      </c>
      <c r="F22" s="1" t="s">
        <v>17</v>
      </c>
      <c r="V22" s="16"/>
      <c r="W22" s="16"/>
    </row>
    <row r="23" s="3" customFormat="1" ht="11.25">
      <c r="A23" s="17">
        <f t="shared" si="1"/>
        <v>13</v>
      </c>
      <c r="B23" s="18" t="s">
        <v>49</v>
      </c>
      <c r="C23" s="19" t="s">
        <v>50</v>
      </c>
      <c r="D23" s="20" t="s">
        <v>51</v>
      </c>
      <c r="E23" s="22">
        <v>36.458370000000002</v>
      </c>
      <c r="F23" s="1" t="s">
        <v>17</v>
      </c>
      <c r="V23" s="16"/>
      <c r="W23" s="16"/>
    </row>
    <row r="24" s="3" customFormat="1" ht="21">
      <c r="A24" s="17">
        <f t="shared" si="1"/>
        <v>14</v>
      </c>
      <c r="B24" s="18" t="s">
        <v>34</v>
      </c>
      <c r="C24" s="19" t="s">
        <v>35</v>
      </c>
      <c r="D24" s="20" t="s">
        <v>33</v>
      </c>
      <c r="E24" s="21">
        <v>28.622295000000001</v>
      </c>
      <c r="F24" s="1" t="s">
        <v>17</v>
      </c>
      <c r="V24" s="16"/>
      <c r="W24" s="16"/>
    </row>
    <row r="25" s="3" customFormat="1" ht="21">
      <c r="A25" s="17">
        <f t="shared" si="1"/>
        <v>15</v>
      </c>
      <c r="B25" s="18" t="s">
        <v>92</v>
      </c>
      <c r="C25" s="19" t="s">
        <v>93</v>
      </c>
      <c r="D25" s="20" t="s">
        <v>16</v>
      </c>
      <c r="E25" s="23">
        <v>0.052499999999999998</v>
      </c>
      <c r="F25" s="1" t="s">
        <v>17</v>
      </c>
      <c r="V25" s="16"/>
      <c r="W25" s="16"/>
    </row>
    <row r="26" s="3" customFormat="1" ht="11.25">
      <c r="A26" s="17">
        <f t="shared" si="1"/>
        <v>16</v>
      </c>
      <c r="B26" s="18" t="s">
        <v>56</v>
      </c>
      <c r="C26" s="19" t="s">
        <v>57</v>
      </c>
      <c r="D26" s="20" t="s">
        <v>33</v>
      </c>
      <c r="E26" s="25">
        <v>32</v>
      </c>
      <c r="F26" s="1" t="s">
        <v>17</v>
      </c>
      <c r="V26" s="16"/>
      <c r="W26" s="16"/>
    </row>
    <row r="27" s="3" customFormat="1" ht="11.25">
      <c r="A27" s="17">
        <f t="shared" si="1"/>
        <v>17</v>
      </c>
      <c r="B27" s="18" t="s">
        <v>60</v>
      </c>
      <c r="C27" s="19" t="s">
        <v>61</v>
      </c>
      <c r="D27" s="20" t="s">
        <v>16</v>
      </c>
      <c r="E27" s="23">
        <v>0.019199999999999998</v>
      </c>
      <c r="F27" s="1" t="s">
        <v>17</v>
      </c>
      <c r="V27" s="16"/>
      <c r="W27" s="16"/>
    </row>
    <row r="28" s="3" customFormat="1" ht="21">
      <c r="A28" s="17">
        <f t="shared" si="1"/>
        <v>18</v>
      </c>
      <c r="B28" s="18" t="s">
        <v>94</v>
      </c>
      <c r="C28" s="19" t="s">
        <v>95</v>
      </c>
      <c r="D28" s="20" t="s">
        <v>16</v>
      </c>
      <c r="E28" s="22">
        <v>0.013440000000000001</v>
      </c>
      <c r="F28" s="1" t="s">
        <v>17</v>
      </c>
      <c r="V28" s="16"/>
      <c r="W28" s="16"/>
    </row>
    <row r="29" s="3" customFormat="1" ht="11.25">
      <c r="A29" s="17">
        <f t="shared" si="1"/>
        <v>19</v>
      </c>
      <c r="B29" s="18" t="s">
        <v>68</v>
      </c>
      <c r="C29" s="19" t="s">
        <v>69</v>
      </c>
      <c r="D29" s="20" t="s">
        <v>33</v>
      </c>
      <c r="E29" s="21">
        <v>10.145655</v>
      </c>
      <c r="F29" s="1" t="s">
        <v>17</v>
      </c>
      <c r="V29" s="16"/>
      <c r="W29" s="16"/>
    </row>
    <row r="30" s="3" customFormat="1" ht="11.25">
      <c r="A30" s="17">
        <f t="shared" si="1"/>
        <v>20</v>
      </c>
      <c r="B30" s="18" t="s">
        <v>70</v>
      </c>
      <c r="C30" s="19" t="s">
        <v>71</v>
      </c>
      <c r="D30" s="20" t="s">
        <v>16</v>
      </c>
      <c r="E30" s="27">
        <v>0.0016497</v>
      </c>
      <c r="F30" s="1" t="s">
        <v>17</v>
      </c>
      <c r="V30" s="16"/>
      <c r="W30" s="16"/>
    </row>
    <row r="31" s="3" customFormat="1" ht="11.25">
      <c r="A31" s="17">
        <f t="shared" si="1"/>
        <v>21</v>
      </c>
      <c r="B31" s="18" t="s">
        <v>72</v>
      </c>
      <c r="C31" s="19" t="s">
        <v>73</v>
      </c>
      <c r="D31" s="20" t="s">
        <v>16</v>
      </c>
      <c r="E31" s="27">
        <v>0.00082490000000000005</v>
      </c>
      <c r="F31" s="1" t="s">
        <v>17</v>
      </c>
      <c r="V31" s="16"/>
      <c r="W31" s="16"/>
    </row>
    <row r="32" s="3" customFormat="1" ht="11.25">
      <c r="A32" s="17">
        <f t="shared" si="1"/>
        <v>22</v>
      </c>
      <c r="B32" s="18" t="s">
        <v>74</v>
      </c>
      <c r="C32" s="19" t="s">
        <v>75</v>
      </c>
      <c r="D32" s="20" t="s">
        <v>51</v>
      </c>
      <c r="E32" s="27">
        <v>0.0016497</v>
      </c>
      <c r="F32" s="1" t="s">
        <v>17</v>
      </c>
      <c r="V32" s="16"/>
      <c r="W32" s="16"/>
    </row>
    <row r="33" s="3" customFormat="1" ht="13.5" customHeight="1">
      <c r="A33" s="3"/>
      <c r="B33" s="3"/>
      <c r="C33" s="3"/>
      <c r="D33" s="3"/>
      <c r="E33" s="3"/>
      <c r="V33" s="3"/>
      <c r="W33" s="3"/>
    </row>
    <row r="34" s="3" customFormat="1">
      <c r="A34" s="4"/>
      <c r="B34" s="4"/>
      <c r="C34" s="4"/>
      <c r="D34" s="4"/>
      <c r="E34" s="4"/>
      <c r="F34" s="3"/>
      <c r="V34" s="3"/>
      <c r="W34" s="3"/>
    </row>
    <row r="35" ht="11.25" customHeight="1">
      <c r="A35" s="1"/>
    </row>
    <row r="36" ht="11.25" customHeight="1">
      <c r="A36" s="1"/>
    </row>
  </sheetData>
  <mergeCells count="5">
    <mergeCell ref="C3:E3"/>
    <mergeCell ref="C4:E4"/>
    <mergeCell ref="C5:E5"/>
    <mergeCell ref="A9:E9"/>
    <mergeCell ref="A10:E10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zoomScale="100" workbookViewId="0">
      <selection activeCell="A1" activeCellId="0" sqref="A1"/>
    </sheetView>
  </sheetViews>
  <sheetFormatPr defaultColWidth="9.140625" defaultRowHeight="11.25" customHeight="1"/>
  <cols>
    <col customWidth="1" min="1" max="1" style="1" width="6.140625"/>
    <col customWidth="1" min="2" max="2" style="1" width="20.85546875"/>
    <col customWidth="1" min="3" max="3" style="1" width="49.42578125"/>
    <col customWidth="1" min="4" max="4" style="1" width="11"/>
    <col customWidth="1" min="5" max="5" style="1" width="13.5703125"/>
    <col customWidth="1" hidden="1" min="6" max="6" style="1" width="0"/>
    <col min="7" max="12" style="1" width="9.140625"/>
    <col customWidth="1" hidden="1" min="13" max="21" style="2" width="74"/>
    <col customWidth="1" hidden="1" min="22" max="23" style="2" width="101"/>
    <col min="24" max="16384" style="1" width="9.140625"/>
  </cols>
  <sheetData>
    <row r="1" s="3" customFormat="1" ht="14.25">
      <c r="B1" s="4"/>
      <c r="C1" s="29" t="s">
        <v>96</v>
      </c>
      <c r="D1" s="4"/>
      <c r="E1" s="4"/>
    </row>
    <row r="2" s="3" customFormat="1" ht="10.5" customHeight="1">
      <c r="B2" s="4"/>
      <c r="C2" s="6"/>
      <c r="D2" s="4"/>
      <c r="E2" s="4"/>
    </row>
    <row r="3" s="3" customFormat="1" ht="22.5">
      <c r="A3" s="7"/>
      <c r="B3" s="8" t="s">
        <v>1</v>
      </c>
      <c r="C3" s="9" t="s">
        <v>2</v>
      </c>
      <c r="D3" s="9"/>
      <c r="E3" s="9"/>
      <c r="M3" s="10" t="s">
        <v>2</v>
      </c>
      <c r="N3" s="10" t="s">
        <v>3</v>
      </c>
      <c r="O3" s="10" t="s">
        <v>3</v>
      </c>
    </row>
    <row r="4" s="3" customFormat="1" ht="22.5">
      <c r="B4" s="8" t="s">
        <v>4</v>
      </c>
      <c r="C4" s="9" t="s">
        <v>2</v>
      </c>
      <c r="D4" s="9"/>
      <c r="E4" s="9"/>
      <c r="P4" s="10" t="s">
        <v>2</v>
      </c>
      <c r="Q4" s="10" t="s">
        <v>3</v>
      </c>
      <c r="R4" s="10" t="s">
        <v>3</v>
      </c>
    </row>
    <row r="5" s="3" customFormat="1" ht="22.5">
      <c r="B5" s="8" t="s">
        <v>97</v>
      </c>
      <c r="C5" s="9" t="s">
        <v>98</v>
      </c>
      <c r="D5" s="9"/>
      <c r="E5" s="9"/>
      <c r="S5" s="10" t="s">
        <v>98</v>
      </c>
      <c r="T5" s="10" t="s">
        <v>3</v>
      </c>
      <c r="U5" s="10" t="s">
        <v>3</v>
      </c>
    </row>
    <row r="6" s="3" customFormat="1" ht="19.5" customHeight="1">
      <c r="A6" s="4"/>
    </row>
    <row r="7" s="3" customFormat="1" ht="27.75" customHeight="1">
      <c r="A7" s="11" t="s">
        <v>7</v>
      </c>
      <c r="B7" s="11" t="s">
        <v>8</v>
      </c>
      <c r="C7" s="11" t="s">
        <v>9</v>
      </c>
      <c r="D7" s="11" t="s">
        <v>10</v>
      </c>
      <c r="E7" s="11" t="s">
        <v>11</v>
      </c>
    </row>
    <row r="8" s="3" customFormat="1">
      <c r="A8" s="12">
        <v>1</v>
      </c>
      <c r="B8" s="12">
        <v>2</v>
      </c>
      <c r="C8" s="12">
        <v>3</v>
      </c>
      <c r="D8" s="12">
        <v>4</v>
      </c>
      <c r="E8" s="12">
        <v>5</v>
      </c>
    </row>
    <row r="9" s="3" customFormat="1" ht="12">
      <c r="A9" s="13" t="s">
        <v>12</v>
      </c>
      <c r="B9" s="14"/>
      <c r="C9" s="14"/>
      <c r="D9" s="14"/>
      <c r="E9" s="15"/>
      <c r="V9" s="16" t="s">
        <v>12</v>
      </c>
    </row>
    <row r="10" s="3" customFormat="1" ht="12">
      <c r="A10" s="13" t="s">
        <v>13</v>
      </c>
      <c r="B10" s="14"/>
      <c r="C10" s="14"/>
      <c r="D10" s="14"/>
      <c r="E10" s="15"/>
      <c r="V10" s="16"/>
      <c r="W10" s="16" t="s">
        <v>13</v>
      </c>
    </row>
    <row r="11" s="3" customFormat="1" ht="21">
      <c r="A11" s="17">
        <f t="shared" ref="A11:A52" si="2">IF(F11&lt;&gt;"",COUNTA(F$1:F11),"")</f>
        <v>1</v>
      </c>
      <c r="B11" s="18" t="s">
        <v>99</v>
      </c>
      <c r="C11" s="19" t="s">
        <v>100</v>
      </c>
      <c r="D11" s="20" t="s">
        <v>30</v>
      </c>
      <c r="E11" s="25">
        <v>10</v>
      </c>
      <c r="F11" s="1" t="s">
        <v>17</v>
      </c>
      <c r="V11" s="16"/>
      <c r="W11" s="16"/>
    </row>
    <row r="12" s="3" customFormat="1" ht="21">
      <c r="A12" s="17">
        <f t="shared" si="2"/>
        <v>2</v>
      </c>
      <c r="B12" s="18" t="s">
        <v>101</v>
      </c>
      <c r="C12" s="19" t="s">
        <v>102</v>
      </c>
      <c r="D12" s="20" t="s">
        <v>103</v>
      </c>
      <c r="E12" s="25">
        <v>170</v>
      </c>
      <c r="F12" s="1" t="s">
        <v>17</v>
      </c>
      <c r="V12" s="16"/>
      <c r="W12" s="16"/>
    </row>
    <row r="13" s="3" customFormat="1" ht="21">
      <c r="A13" s="17">
        <f t="shared" si="2"/>
        <v>3</v>
      </c>
      <c r="B13" s="18" t="s">
        <v>104</v>
      </c>
      <c r="C13" s="19" t="s">
        <v>105</v>
      </c>
      <c r="D13" s="20" t="s">
        <v>30</v>
      </c>
      <c r="E13" s="25">
        <v>10</v>
      </c>
      <c r="F13" s="1" t="s">
        <v>17</v>
      </c>
      <c r="V13" s="16"/>
      <c r="W13" s="16"/>
    </row>
    <row r="14" s="3" customFormat="1" ht="31.5">
      <c r="A14" s="17">
        <f t="shared" si="2"/>
        <v>4</v>
      </c>
      <c r="B14" s="18" t="s">
        <v>106</v>
      </c>
      <c r="C14" s="19" t="s">
        <v>107</v>
      </c>
      <c r="D14" s="20" t="s">
        <v>30</v>
      </c>
      <c r="E14" s="25">
        <v>10</v>
      </c>
      <c r="F14" s="1" t="s">
        <v>17</v>
      </c>
      <c r="V14" s="16"/>
      <c r="W14" s="16"/>
    </row>
    <row r="15" s="3" customFormat="1" ht="21">
      <c r="A15" s="17">
        <f t="shared" si="2"/>
        <v>5</v>
      </c>
      <c r="B15" s="18" t="s">
        <v>108</v>
      </c>
      <c r="C15" s="19" t="s">
        <v>109</v>
      </c>
      <c r="D15" s="20" t="s">
        <v>30</v>
      </c>
      <c r="E15" s="25">
        <v>10</v>
      </c>
      <c r="F15" s="1" t="s">
        <v>17</v>
      </c>
      <c r="V15" s="16"/>
      <c r="W15" s="16"/>
    </row>
    <row r="16" s="3" customFormat="1" ht="21">
      <c r="A16" s="17">
        <f t="shared" si="2"/>
        <v>6</v>
      </c>
      <c r="B16" s="18" t="s">
        <v>110</v>
      </c>
      <c r="C16" s="19" t="s">
        <v>111</v>
      </c>
      <c r="D16" s="20" t="s">
        <v>30</v>
      </c>
      <c r="E16" s="25">
        <v>10</v>
      </c>
      <c r="F16" s="1" t="s">
        <v>17</v>
      </c>
      <c r="V16" s="16"/>
      <c r="W16" s="16"/>
    </row>
    <row r="17" s="3" customFormat="1" ht="21">
      <c r="A17" s="17">
        <f t="shared" si="2"/>
        <v>7</v>
      </c>
      <c r="B17" s="18" t="s">
        <v>112</v>
      </c>
      <c r="C17" s="19" t="s">
        <v>113</v>
      </c>
      <c r="D17" s="20" t="s">
        <v>103</v>
      </c>
      <c r="E17" s="26">
        <v>92.920000000000002</v>
      </c>
      <c r="F17" s="1" t="s">
        <v>17</v>
      </c>
      <c r="V17" s="16"/>
      <c r="W17" s="16"/>
    </row>
    <row r="18" s="3" customFormat="1" ht="21">
      <c r="A18" s="17">
        <f t="shared" si="2"/>
        <v>8</v>
      </c>
      <c r="B18" s="18" t="s">
        <v>114</v>
      </c>
      <c r="C18" s="19" t="s">
        <v>115</v>
      </c>
      <c r="D18" s="20" t="s">
        <v>16</v>
      </c>
      <c r="E18" s="24">
        <v>0.039</v>
      </c>
      <c r="F18" s="1" t="s">
        <v>17</v>
      </c>
      <c r="V18" s="16"/>
      <c r="W18" s="16"/>
    </row>
    <row r="19" s="3" customFormat="1" ht="21">
      <c r="A19" s="17">
        <f t="shared" si="2"/>
        <v>9</v>
      </c>
      <c r="B19" s="18" t="s">
        <v>116</v>
      </c>
      <c r="C19" s="19" t="s">
        <v>117</v>
      </c>
      <c r="D19" s="20" t="s">
        <v>30</v>
      </c>
      <c r="E19" s="25">
        <v>40</v>
      </c>
      <c r="F19" s="1" t="s">
        <v>17</v>
      </c>
      <c r="V19" s="16"/>
      <c r="W19" s="16"/>
    </row>
    <row r="20" s="3" customFormat="1" ht="21">
      <c r="A20" s="17">
        <f t="shared" si="2"/>
        <v>10</v>
      </c>
      <c r="B20" s="18" t="s">
        <v>118</v>
      </c>
      <c r="C20" s="19" t="s">
        <v>119</v>
      </c>
      <c r="D20" s="20" t="s">
        <v>30</v>
      </c>
      <c r="E20" s="25">
        <v>20</v>
      </c>
      <c r="F20" s="1" t="s">
        <v>17</v>
      </c>
      <c r="V20" s="16"/>
      <c r="W20" s="16"/>
    </row>
    <row r="21" s="3" customFormat="1" ht="21">
      <c r="A21" s="17">
        <f t="shared" si="2"/>
        <v>11</v>
      </c>
      <c r="B21" s="18" t="s">
        <v>120</v>
      </c>
      <c r="C21" s="19" t="s">
        <v>121</v>
      </c>
      <c r="D21" s="20" t="s">
        <v>30</v>
      </c>
      <c r="E21" s="25">
        <v>30</v>
      </c>
      <c r="F21" s="1" t="s">
        <v>17</v>
      </c>
      <c r="V21" s="16"/>
      <c r="W21" s="16"/>
    </row>
    <row r="22" s="3" customFormat="1" ht="21">
      <c r="A22" s="17">
        <f t="shared" si="2"/>
        <v>12</v>
      </c>
      <c r="B22" s="18" t="s">
        <v>122</v>
      </c>
      <c r="C22" s="19" t="s">
        <v>123</v>
      </c>
      <c r="D22" s="20" t="s">
        <v>30</v>
      </c>
      <c r="E22" s="25">
        <v>35</v>
      </c>
      <c r="F22" s="1" t="s">
        <v>17</v>
      </c>
      <c r="V22" s="16"/>
      <c r="W22" s="16"/>
    </row>
    <row r="23" s="3" customFormat="1" ht="31.5">
      <c r="A23" s="17">
        <f t="shared" si="2"/>
        <v>13</v>
      </c>
      <c r="B23" s="18" t="s">
        <v>124</v>
      </c>
      <c r="C23" s="19" t="s">
        <v>125</v>
      </c>
      <c r="D23" s="20" t="s">
        <v>30</v>
      </c>
      <c r="E23" s="25">
        <v>10</v>
      </c>
      <c r="F23" s="1" t="s">
        <v>17</v>
      </c>
      <c r="V23" s="16"/>
      <c r="W23" s="16"/>
    </row>
    <row r="24" s="3" customFormat="1" ht="31.5">
      <c r="A24" s="17">
        <f t="shared" si="2"/>
        <v>14</v>
      </c>
      <c r="B24" s="18" t="s">
        <v>126</v>
      </c>
      <c r="C24" s="19" t="s">
        <v>127</v>
      </c>
      <c r="D24" s="20" t="s">
        <v>30</v>
      </c>
      <c r="E24" s="25">
        <v>5</v>
      </c>
      <c r="F24" s="1" t="s">
        <v>17</v>
      </c>
      <c r="V24" s="16"/>
      <c r="W24" s="16"/>
    </row>
    <row r="25" s="3" customFormat="1" ht="21">
      <c r="A25" s="17">
        <f t="shared" si="2"/>
        <v>15</v>
      </c>
      <c r="B25" s="18" t="s">
        <v>128</v>
      </c>
      <c r="C25" s="19" t="s">
        <v>129</v>
      </c>
      <c r="D25" s="20" t="s">
        <v>30</v>
      </c>
      <c r="E25" s="25">
        <v>35</v>
      </c>
      <c r="F25" s="1" t="s">
        <v>17</v>
      </c>
      <c r="V25" s="16"/>
      <c r="W25" s="16"/>
    </row>
    <row r="26" s="3" customFormat="1" ht="21">
      <c r="A26" s="17">
        <f t="shared" si="2"/>
        <v>16</v>
      </c>
      <c r="B26" s="18" t="s">
        <v>130</v>
      </c>
      <c r="C26" s="19" t="s">
        <v>131</v>
      </c>
      <c r="D26" s="20" t="s">
        <v>30</v>
      </c>
      <c r="E26" s="25">
        <v>5</v>
      </c>
      <c r="F26" s="1" t="s">
        <v>17</v>
      </c>
      <c r="V26" s="16"/>
      <c r="W26" s="16"/>
    </row>
    <row r="27" s="3" customFormat="1" ht="21">
      <c r="A27" s="17">
        <f t="shared" si="2"/>
        <v>17</v>
      </c>
      <c r="B27" s="18" t="s">
        <v>132</v>
      </c>
      <c r="C27" s="19" t="s">
        <v>133</v>
      </c>
      <c r="D27" s="20" t="s">
        <v>30</v>
      </c>
      <c r="E27" s="25">
        <v>35</v>
      </c>
      <c r="F27" s="1" t="s">
        <v>17</v>
      </c>
      <c r="V27" s="16"/>
      <c r="W27" s="16"/>
    </row>
    <row r="28" s="3" customFormat="1" ht="31.5">
      <c r="A28" s="17">
        <f t="shared" si="2"/>
        <v>18</v>
      </c>
      <c r="B28" s="18" t="s">
        <v>134</v>
      </c>
      <c r="C28" s="19" t="s">
        <v>135</v>
      </c>
      <c r="D28" s="20" t="s">
        <v>16</v>
      </c>
      <c r="E28" s="22">
        <v>0.01804</v>
      </c>
      <c r="F28" s="1" t="s">
        <v>17</v>
      </c>
      <c r="V28" s="16"/>
      <c r="W28" s="16"/>
    </row>
    <row r="29" s="3" customFormat="1" ht="21">
      <c r="A29" s="17">
        <f t="shared" si="2"/>
        <v>19</v>
      </c>
      <c r="B29" s="18" t="s">
        <v>88</v>
      </c>
      <c r="C29" s="19" t="s">
        <v>89</v>
      </c>
      <c r="D29" s="20" t="s">
        <v>16</v>
      </c>
      <c r="E29" s="24">
        <v>0.047</v>
      </c>
      <c r="F29" s="1" t="s">
        <v>17</v>
      </c>
      <c r="V29" s="16"/>
      <c r="W29" s="16"/>
    </row>
    <row r="30" s="3" customFormat="1" ht="21">
      <c r="A30" s="17">
        <f t="shared" si="2"/>
        <v>20</v>
      </c>
      <c r="B30" s="18" t="s">
        <v>136</v>
      </c>
      <c r="C30" s="19" t="s">
        <v>137</v>
      </c>
      <c r="D30" s="20" t="s">
        <v>30</v>
      </c>
      <c r="E30" s="25">
        <v>10</v>
      </c>
      <c r="F30" s="1" t="s">
        <v>17</v>
      </c>
      <c r="V30" s="16"/>
      <c r="W30" s="16"/>
    </row>
    <row r="31" s="3" customFormat="1" ht="31.5">
      <c r="A31" s="17">
        <f t="shared" si="2"/>
        <v>21</v>
      </c>
      <c r="B31" s="18" t="s">
        <v>138</v>
      </c>
      <c r="C31" s="19" t="s">
        <v>135</v>
      </c>
      <c r="D31" s="20" t="s">
        <v>16</v>
      </c>
      <c r="E31" s="24">
        <v>0.010999999999999999</v>
      </c>
      <c r="F31" s="1" t="s">
        <v>17</v>
      </c>
      <c r="V31" s="16"/>
      <c r="W31" s="16"/>
    </row>
    <row r="32" s="3" customFormat="1" ht="21">
      <c r="A32" s="17">
        <f t="shared" si="2"/>
        <v>22</v>
      </c>
      <c r="B32" s="18" t="s">
        <v>139</v>
      </c>
      <c r="C32" s="19" t="s">
        <v>140</v>
      </c>
      <c r="D32" s="20" t="s">
        <v>33</v>
      </c>
      <c r="E32" s="25">
        <v>15</v>
      </c>
      <c r="F32" s="1" t="s">
        <v>17</v>
      </c>
      <c r="V32" s="16"/>
      <c r="W32" s="16"/>
    </row>
    <row r="33" s="3" customFormat="1" ht="21">
      <c r="A33" s="17">
        <f t="shared" si="2"/>
        <v>23</v>
      </c>
      <c r="B33" s="18" t="s">
        <v>141</v>
      </c>
      <c r="C33" s="19" t="s">
        <v>142</v>
      </c>
      <c r="D33" s="20" t="s">
        <v>30</v>
      </c>
      <c r="E33" s="25">
        <v>5</v>
      </c>
      <c r="F33" s="1" t="s">
        <v>17</v>
      </c>
      <c r="V33" s="16"/>
      <c r="W33" s="16"/>
    </row>
    <row r="34" s="3" customFormat="1" ht="11.25">
      <c r="A34" s="17">
        <f t="shared" si="2"/>
        <v>24</v>
      </c>
      <c r="B34" s="18" t="s">
        <v>68</v>
      </c>
      <c r="C34" s="19" t="s">
        <v>69</v>
      </c>
      <c r="D34" s="20" t="s">
        <v>33</v>
      </c>
      <c r="E34" s="27">
        <v>21.207127199999999</v>
      </c>
      <c r="F34" s="1" t="s">
        <v>17</v>
      </c>
      <c r="V34" s="16"/>
      <c r="W34" s="16"/>
    </row>
    <row r="35" s="3" customFormat="1" ht="31.5">
      <c r="A35" s="17">
        <f t="shared" si="2"/>
        <v>25</v>
      </c>
      <c r="B35" s="18" t="s">
        <v>143</v>
      </c>
      <c r="C35" s="19" t="s">
        <v>144</v>
      </c>
      <c r="D35" s="20" t="s">
        <v>30</v>
      </c>
      <c r="E35" s="25">
        <v>5</v>
      </c>
      <c r="F35" s="1" t="s">
        <v>17</v>
      </c>
      <c r="V35" s="16"/>
      <c r="W35" s="16"/>
    </row>
    <row r="36" s="3" customFormat="1" ht="21">
      <c r="A36" s="17">
        <f t="shared" si="2"/>
        <v>26</v>
      </c>
      <c r="B36" s="18" t="s">
        <v>145</v>
      </c>
      <c r="C36" s="19" t="s">
        <v>146</v>
      </c>
      <c r="D36" s="20" t="s">
        <v>30</v>
      </c>
      <c r="E36" s="25">
        <v>5</v>
      </c>
      <c r="F36" s="1" t="s">
        <v>17</v>
      </c>
      <c r="V36" s="16"/>
      <c r="W36" s="16"/>
    </row>
    <row r="37" s="3" customFormat="1" ht="11.25">
      <c r="A37" s="17">
        <f t="shared" si="2"/>
        <v>27</v>
      </c>
      <c r="B37" s="18" t="s">
        <v>147</v>
      </c>
      <c r="C37" s="19" t="s">
        <v>148</v>
      </c>
      <c r="D37" s="20" t="s">
        <v>33</v>
      </c>
      <c r="E37" s="28">
        <v>5.5999999999999996</v>
      </c>
      <c r="F37" s="1" t="s">
        <v>17</v>
      </c>
      <c r="V37" s="16"/>
      <c r="W37" s="16"/>
    </row>
    <row r="38" s="3" customFormat="1" ht="31.5">
      <c r="A38" s="17">
        <f t="shared" si="2"/>
        <v>28</v>
      </c>
      <c r="B38" s="18" t="s">
        <v>149</v>
      </c>
      <c r="C38" s="19" t="s">
        <v>150</v>
      </c>
      <c r="D38" s="20" t="s">
        <v>16</v>
      </c>
      <c r="E38" s="22">
        <v>0.0040800000000000003</v>
      </c>
      <c r="F38" s="1" t="s">
        <v>17</v>
      </c>
      <c r="V38" s="16"/>
      <c r="W38" s="16"/>
    </row>
    <row r="39" s="3" customFormat="1" ht="11.25">
      <c r="A39" s="17">
        <f t="shared" si="2"/>
        <v>29</v>
      </c>
      <c r="B39" s="18" t="s">
        <v>151</v>
      </c>
      <c r="C39" s="19" t="s">
        <v>152</v>
      </c>
      <c r="D39" s="20" t="s">
        <v>33</v>
      </c>
      <c r="E39" s="25">
        <v>2</v>
      </c>
      <c r="F39" s="1" t="s">
        <v>17</v>
      </c>
      <c r="V39" s="16"/>
      <c r="W39" s="16"/>
    </row>
    <row r="40" s="3" customFormat="1" ht="11.25">
      <c r="A40" s="17">
        <f t="shared" si="2"/>
        <v>30</v>
      </c>
      <c r="B40" s="18" t="s">
        <v>153</v>
      </c>
      <c r="C40" s="19" t="s">
        <v>154</v>
      </c>
      <c r="D40" s="20" t="s">
        <v>51</v>
      </c>
      <c r="E40" s="21">
        <v>1.4424680000000001</v>
      </c>
      <c r="F40" s="1" t="s">
        <v>17</v>
      </c>
      <c r="V40" s="16"/>
      <c r="W40" s="16"/>
    </row>
    <row r="41" s="3" customFormat="1" ht="11.25">
      <c r="A41" s="17">
        <f t="shared" si="2"/>
        <v>31</v>
      </c>
      <c r="B41" s="18" t="s">
        <v>155</v>
      </c>
      <c r="C41" s="19" t="s">
        <v>156</v>
      </c>
      <c r="D41" s="20" t="s">
        <v>33</v>
      </c>
      <c r="E41" s="25">
        <v>2</v>
      </c>
      <c r="F41" s="1" t="s">
        <v>17</v>
      </c>
      <c r="V41" s="16"/>
      <c r="W41" s="16"/>
    </row>
    <row r="42" s="3" customFormat="1" ht="21">
      <c r="A42" s="17">
        <f t="shared" si="2"/>
        <v>32</v>
      </c>
      <c r="B42" s="18" t="s">
        <v>157</v>
      </c>
      <c r="C42" s="19" t="s">
        <v>158</v>
      </c>
      <c r="D42" s="20" t="s">
        <v>30</v>
      </c>
      <c r="E42" s="25">
        <v>5</v>
      </c>
      <c r="F42" s="1" t="s">
        <v>17</v>
      </c>
      <c r="V42" s="16"/>
      <c r="W42" s="16"/>
    </row>
    <row r="43" s="3" customFormat="1" ht="21">
      <c r="A43" s="17">
        <f t="shared" si="2"/>
        <v>33</v>
      </c>
      <c r="B43" s="18" t="s">
        <v>159</v>
      </c>
      <c r="C43" s="19" t="s">
        <v>160</v>
      </c>
      <c r="D43" s="20" t="s">
        <v>30</v>
      </c>
      <c r="E43" s="25">
        <v>5</v>
      </c>
      <c r="F43" s="1" t="s">
        <v>17</v>
      </c>
      <c r="V43" s="16"/>
      <c r="W43" s="16"/>
    </row>
    <row r="44" s="3" customFormat="1" ht="21">
      <c r="A44" s="17">
        <f t="shared" si="2"/>
        <v>34</v>
      </c>
      <c r="B44" s="18" t="s">
        <v>34</v>
      </c>
      <c r="C44" s="19" t="s">
        <v>35</v>
      </c>
      <c r="D44" s="20" t="s">
        <v>33</v>
      </c>
      <c r="E44" s="28">
        <v>2.3999999999999999</v>
      </c>
      <c r="F44" s="1" t="s">
        <v>17</v>
      </c>
      <c r="V44" s="16"/>
      <c r="W44" s="16"/>
    </row>
    <row r="45" s="3" customFormat="1" ht="11.25">
      <c r="A45" s="17">
        <f t="shared" si="2"/>
        <v>35</v>
      </c>
      <c r="B45" s="18" t="s">
        <v>74</v>
      </c>
      <c r="C45" s="19" t="s">
        <v>75</v>
      </c>
      <c r="D45" s="20" t="s">
        <v>51</v>
      </c>
      <c r="E45" s="21">
        <v>1.8667320000000001</v>
      </c>
      <c r="F45" s="1" t="s">
        <v>17</v>
      </c>
      <c r="V45" s="16"/>
      <c r="W45" s="16"/>
    </row>
    <row r="46" s="3" customFormat="1" ht="21">
      <c r="A46" s="17">
        <f t="shared" si="2"/>
        <v>36</v>
      </c>
      <c r="B46" s="18" t="s">
        <v>161</v>
      </c>
      <c r="C46" s="19" t="s">
        <v>162</v>
      </c>
      <c r="D46" s="20" t="s">
        <v>33</v>
      </c>
      <c r="E46" s="27">
        <v>0.9806916</v>
      </c>
      <c r="F46" s="1" t="s">
        <v>17</v>
      </c>
      <c r="V46" s="16"/>
      <c r="W46" s="16"/>
    </row>
    <row r="47" s="3" customFormat="1" ht="11.25">
      <c r="A47" s="17">
        <f t="shared" si="2"/>
        <v>37</v>
      </c>
      <c r="B47" s="18" t="s">
        <v>163</v>
      </c>
      <c r="C47" s="19" t="s">
        <v>164</v>
      </c>
      <c r="D47" s="20" t="s">
        <v>165</v>
      </c>
      <c r="E47" s="26">
        <v>0.02</v>
      </c>
      <c r="F47" s="1" t="s">
        <v>17</v>
      </c>
      <c r="V47" s="16"/>
      <c r="W47" s="16"/>
    </row>
    <row r="48" s="3" customFormat="1" ht="21">
      <c r="A48" s="17">
        <f t="shared" si="2"/>
        <v>38</v>
      </c>
      <c r="B48" s="18" t="s">
        <v>166</v>
      </c>
      <c r="C48" s="19" t="s">
        <v>167</v>
      </c>
      <c r="D48" s="20" t="s">
        <v>33</v>
      </c>
      <c r="E48" s="27">
        <v>0.018858400000000001</v>
      </c>
      <c r="F48" s="1" t="s">
        <v>17</v>
      </c>
      <c r="V48" s="16"/>
      <c r="W48" s="16"/>
    </row>
    <row r="49" s="3" customFormat="1" ht="11.25">
      <c r="A49" s="17">
        <f t="shared" si="2"/>
        <v>39</v>
      </c>
      <c r="B49" s="18" t="s">
        <v>168</v>
      </c>
      <c r="C49" s="19" t="s">
        <v>169</v>
      </c>
      <c r="D49" s="20" t="s">
        <v>33</v>
      </c>
      <c r="E49" s="21">
        <v>0.69108800000000004</v>
      </c>
      <c r="F49" s="1" t="s">
        <v>17</v>
      </c>
      <c r="V49" s="16"/>
      <c r="W49" s="16"/>
    </row>
    <row r="50" s="3" customFormat="1" ht="11.25">
      <c r="A50" s="17">
        <f t="shared" si="2"/>
        <v>40</v>
      </c>
      <c r="B50" s="18" t="s">
        <v>42</v>
      </c>
      <c r="C50" s="19" t="s">
        <v>43</v>
      </c>
      <c r="D50" s="20" t="s">
        <v>44</v>
      </c>
      <c r="E50" s="21">
        <v>7.5720960000000002</v>
      </c>
      <c r="F50" s="1" t="s">
        <v>17</v>
      </c>
      <c r="V50" s="16"/>
      <c r="W50" s="16"/>
    </row>
    <row r="51" s="3" customFormat="1" ht="11.25">
      <c r="A51" s="17">
        <f t="shared" si="2"/>
        <v>41</v>
      </c>
      <c r="B51" s="18" t="s">
        <v>49</v>
      </c>
      <c r="C51" s="19" t="s">
        <v>50</v>
      </c>
      <c r="D51" s="20" t="s">
        <v>51</v>
      </c>
      <c r="E51" s="27">
        <v>0.30761640000000001</v>
      </c>
      <c r="F51" s="1" t="s">
        <v>17</v>
      </c>
      <c r="V51" s="16"/>
      <c r="W51" s="16"/>
    </row>
    <row r="52" s="3" customFormat="1" ht="21">
      <c r="A52" s="17">
        <f t="shared" si="2"/>
        <v>42</v>
      </c>
      <c r="B52" s="18" t="s">
        <v>170</v>
      </c>
      <c r="C52" s="19" t="s">
        <v>171</v>
      </c>
      <c r="D52" s="20" t="s">
        <v>30</v>
      </c>
      <c r="E52" s="20"/>
      <c r="F52" s="1" t="s">
        <v>17</v>
      </c>
      <c r="V52" s="16"/>
      <c r="W52" s="16"/>
    </row>
    <row r="53" s="3" customFormat="1" ht="13.5" customHeight="1">
      <c r="A53" s="3"/>
      <c r="B53" s="3"/>
      <c r="C53" s="3"/>
      <c r="D53" s="3"/>
      <c r="E53" s="3"/>
      <c r="V53" s="3"/>
      <c r="W53" s="3"/>
    </row>
    <row r="54" s="3" customFormat="1">
      <c r="A54" s="4"/>
      <c r="B54" s="4"/>
      <c r="C54" s="4"/>
      <c r="D54" s="4"/>
      <c r="E54" s="4"/>
      <c r="V54" s="3"/>
      <c r="W54" s="3"/>
    </row>
    <row r="55" ht="11.25" customHeight="1">
      <c r="A55" s="1"/>
      <c r="B55" s="1"/>
      <c r="C55" s="1"/>
      <c r="D55" s="1"/>
      <c r="E55" s="1"/>
      <c r="F55" s="1"/>
      <c r="V55" s="2"/>
      <c r="W55" s="2"/>
    </row>
    <row r="56" ht="11.25" customHeight="1">
      <c r="A56" s="1"/>
      <c r="B56" s="1"/>
      <c r="C56" s="1"/>
      <c r="D56" s="1"/>
      <c r="E56" s="1"/>
      <c r="F56" s="1"/>
      <c r="V56" s="2"/>
      <c r="W56" s="2"/>
    </row>
    <row r="57" ht="11.25" customHeight="1">
      <c r="A57" s="1"/>
      <c r="B57" s="1"/>
      <c r="C57" s="1"/>
      <c r="D57" s="1"/>
      <c r="E57" s="1"/>
      <c r="F57" s="1"/>
      <c r="V57" s="2"/>
      <c r="W57" s="2"/>
    </row>
    <row r="58" ht="11.25" customHeight="1">
      <c r="A58" s="1"/>
      <c r="B58" s="1"/>
      <c r="C58" s="1"/>
      <c r="D58" s="1"/>
      <c r="E58" s="1"/>
      <c r="F58" s="1"/>
      <c r="V58" s="2"/>
      <c r="W58" s="2"/>
    </row>
    <row r="59" ht="11.25" customHeight="1">
      <c r="A59" s="1"/>
      <c r="B59" s="1"/>
      <c r="C59" s="1"/>
      <c r="D59" s="1"/>
      <c r="E59" s="1"/>
      <c r="F59" s="1"/>
      <c r="V59" s="2"/>
      <c r="W59" s="2"/>
    </row>
    <row r="60" ht="11.25" customHeight="1">
      <c r="A60" s="1"/>
      <c r="B60" s="1"/>
      <c r="C60" s="1"/>
      <c r="D60" s="1"/>
      <c r="E60" s="1"/>
      <c r="F60" s="1"/>
      <c r="V60" s="2"/>
      <c r="W60" s="2"/>
    </row>
    <row r="61" ht="11.25" customHeight="1">
      <c r="A61" s="1"/>
      <c r="B61" s="1"/>
      <c r="C61" s="1"/>
      <c r="D61" s="1"/>
      <c r="E61" s="1"/>
      <c r="F61" s="1"/>
      <c r="V61" s="2"/>
      <c r="W61" s="2"/>
    </row>
    <row r="62" ht="11.25" customHeight="1">
      <c r="A62" s="1"/>
      <c r="B62" s="1"/>
      <c r="C62" s="1"/>
      <c r="D62" s="1"/>
      <c r="E62" s="1"/>
      <c r="F62" s="1"/>
      <c r="V62" s="2"/>
      <c r="W62" s="2"/>
    </row>
    <row r="63" ht="11.25" customHeight="1">
      <c r="A63" s="1"/>
      <c r="B63" s="1"/>
      <c r="C63" s="1"/>
      <c r="D63" s="1"/>
      <c r="E63" s="1"/>
      <c r="F63" s="1"/>
      <c r="V63" s="2"/>
      <c r="W63" s="2"/>
    </row>
    <row r="64" ht="11.25" customHeight="1">
      <c r="A64" s="1"/>
      <c r="B64" s="1"/>
      <c r="C64" s="1"/>
      <c r="D64" s="1"/>
      <c r="E64" s="1"/>
      <c r="F64" s="1"/>
      <c r="V64" s="2"/>
      <c r="W64" s="2"/>
    </row>
    <row r="65" ht="11.25" customHeight="1">
      <c r="A65" s="1"/>
    </row>
    <row r="66" ht="11.25" customHeight="1">
      <c r="A66" s="1"/>
    </row>
    <row r="67" ht="11.25" customHeight="1">
      <c r="A67" s="1"/>
    </row>
  </sheetData>
  <mergeCells count="5">
    <mergeCell ref="C3:E3"/>
    <mergeCell ref="C4:E4"/>
    <mergeCell ref="C5:E5"/>
    <mergeCell ref="A9:E9"/>
    <mergeCell ref="A10:E10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zoomScale="100" workbookViewId="0">
      <selection activeCell="A1" activeCellId="0" sqref="A1"/>
    </sheetView>
  </sheetViews>
  <sheetFormatPr defaultColWidth="9.140625" defaultRowHeight="11.25" customHeight="1"/>
  <cols>
    <col customWidth="1" min="1" max="1" style="1" width="6.140625"/>
    <col customWidth="1" min="2" max="2" style="1" width="20.85546875"/>
    <col customWidth="1" min="3" max="3" style="1" width="49.42578125"/>
    <col customWidth="1" min="4" max="4" style="1" width="11"/>
    <col customWidth="1" min="5" max="5" style="1" width="13.5703125"/>
    <col customWidth="1" hidden="1" min="6" max="6" style="1" width="0"/>
    <col min="7" max="12" style="1" width="9.140625"/>
    <col customWidth="1" hidden="1" min="13" max="21" style="2" width="74"/>
    <col customWidth="1" hidden="1" min="22" max="23" style="2" width="101"/>
    <col min="24" max="16384" style="1" width="9.140625"/>
  </cols>
  <sheetData>
    <row r="1" ht="18.75" customHeight="1">
      <c r="E1" s="30" t="s">
        <v>172</v>
      </c>
    </row>
    <row r="3" s="3" customFormat="1" ht="14.25">
      <c r="B3" s="4"/>
      <c r="C3" s="29" t="s">
        <v>173</v>
      </c>
      <c r="D3" s="4"/>
      <c r="E3" s="4"/>
    </row>
    <row r="4" s="3" customFormat="1" ht="10.5" customHeight="1">
      <c r="B4" s="4"/>
      <c r="C4" s="6"/>
      <c r="D4" s="4"/>
      <c r="E4" s="4"/>
    </row>
    <row r="5" s="3" customFormat="1" ht="22.5">
      <c r="A5" s="7"/>
      <c r="B5" s="8" t="s">
        <v>1</v>
      </c>
      <c r="C5" s="9" t="s">
        <v>2</v>
      </c>
      <c r="D5" s="9"/>
      <c r="E5" s="9"/>
      <c r="M5" s="10" t="s">
        <v>2</v>
      </c>
      <c r="N5" s="10" t="s">
        <v>3</v>
      </c>
      <c r="O5" s="10" t="s">
        <v>3</v>
      </c>
    </row>
    <row r="6" s="3" customFormat="1" ht="22.5">
      <c r="B6" s="8" t="s">
        <v>4</v>
      </c>
      <c r="C6" s="9" t="s">
        <v>2</v>
      </c>
      <c r="D6" s="9"/>
      <c r="E6" s="9"/>
      <c r="P6" s="10" t="s">
        <v>2</v>
      </c>
      <c r="Q6" s="10" t="s">
        <v>3</v>
      </c>
      <c r="R6" s="10" t="s">
        <v>3</v>
      </c>
    </row>
    <row r="7" s="3" customFormat="1" ht="22.5">
      <c r="B7" s="8" t="s">
        <v>174</v>
      </c>
      <c r="C7" s="9" t="s">
        <v>175</v>
      </c>
      <c r="D7" s="9"/>
      <c r="E7" s="9"/>
      <c r="S7" s="10" t="s">
        <v>175</v>
      </c>
      <c r="T7" s="10" t="s">
        <v>3</v>
      </c>
      <c r="U7" s="10" t="s">
        <v>3</v>
      </c>
    </row>
    <row r="8" s="3" customFormat="1" ht="19.5" customHeight="1">
      <c r="A8" s="4"/>
    </row>
    <row r="9" s="3" customFormat="1" ht="27.75" customHeight="1">
      <c r="A9" s="11" t="s">
        <v>7</v>
      </c>
      <c r="B9" s="11" t="s">
        <v>8</v>
      </c>
      <c r="C9" s="11" t="s">
        <v>9</v>
      </c>
      <c r="D9" s="11" t="s">
        <v>10</v>
      </c>
      <c r="E9" s="11" t="s">
        <v>11</v>
      </c>
    </row>
    <row r="10" s="3" customFormat="1">
      <c r="A10" s="12">
        <v>1</v>
      </c>
      <c r="B10" s="12">
        <v>2</v>
      </c>
      <c r="C10" s="12">
        <v>3</v>
      </c>
      <c r="D10" s="12">
        <v>4</v>
      </c>
      <c r="E10" s="12">
        <v>5</v>
      </c>
    </row>
    <row r="11" s="3" customFormat="1" ht="12">
      <c r="A11" s="13" t="s">
        <v>12</v>
      </c>
      <c r="B11" s="14"/>
      <c r="C11" s="14"/>
      <c r="D11" s="14"/>
      <c r="E11" s="15"/>
      <c r="V11" s="16" t="s">
        <v>12</v>
      </c>
    </row>
    <row r="12" s="3" customFormat="1" ht="33.75">
      <c r="A12" s="13" t="s">
        <v>13</v>
      </c>
      <c r="B12" s="14"/>
      <c r="C12" s="14"/>
      <c r="D12" s="14"/>
      <c r="E12" s="15"/>
      <c r="V12" s="16"/>
      <c r="W12" s="16" t="s">
        <v>13</v>
      </c>
    </row>
    <row r="13" s="3" customFormat="1" ht="21">
      <c r="A13" s="17">
        <f>IF(F13&lt;&gt;"",COUNTA(F$3:F13),"")</f>
        <v>1</v>
      </c>
      <c r="B13" s="18" t="s">
        <v>176</v>
      </c>
      <c r="C13" s="19" t="s">
        <v>177</v>
      </c>
      <c r="D13" s="20" t="s">
        <v>178</v>
      </c>
      <c r="E13" s="25">
        <v>5</v>
      </c>
      <c r="F13" s="1" t="s">
        <v>17</v>
      </c>
      <c r="V13" s="16"/>
      <c r="W13" s="16"/>
    </row>
    <row r="14" s="3" customFormat="1" ht="21">
      <c r="A14" s="17">
        <f>IF(F14&lt;&gt;"",COUNTA(F$3:F14),"")</f>
        <v>2</v>
      </c>
      <c r="B14" s="18" t="s">
        <v>179</v>
      </c>
      <c r="C14" s="19" t="s">
        <v>180</v>
      </c>
      <c r="D14" s="20" t="s">
        <v>30</v>
      </c>
      <c r="E14" s="25">
        <v>10</v>
      </c>
      <c r="F14" s="1" t="s">
        <v>17</v>
      </c>
      <c r="V14" s="16"/>
      <c r="W14" s="16"/>
    </row>
    <row r="15" s="3" customFormat="1" ht="11.25">
      <c r="A15" s="17">
        <f>IF(F15&lt;&gt;"",COUNTA(F$3:F15),"")</f>
        <v>3</v>
      </c>
      <c r="B15" s="18" t="s">
        <v>181</v>
      </c>
      <c r="C15" s="19" t="s">
        <v>182</v>
      </c>
      <c r="D15" s="20" t="s">
        <v>183</v>
      </c>
      <c r="E15" s="28">
        <v>2.3999999999999999</v>
      </c>
      <c r="F15" s="1" t="s">
        <v>17</v>
      </c>
      <c r="V15" s="16"/>
      <c r="W15" s="16"/>
    </row>
    <row r="16" s="3" customFormat="1" ht="21">
      <c r="A16" s="17">
        <f>IF(F16&lt;&gt;"",COUNTA(F$3:F16),"")</f>
        <v>4</v>
      </c>
      <c r="B16" s="18" t="s">
        <v>184</v>
      </c>
      <c r="C16" s="19" t="s">
        <v>185</v>
      </c>
      <c r="D16" s="20" t="s">
        <v>30</v>
      </c>
      <c r="E16" s="25">
        <v>5</v>
      </c>
      <c r="F16" s="1" t="s">
        <v>17</v>
      </c>
      <c r="V16" s="16"/>
      <c r="W16" s="16"/>
    </row>
    <row r="17" s="3" customFormat="1" ht="11.25">
      <c r="A17" s="17">
        <f>IF(F17&lt;&gt;"",COUNTA(F$3:F17),"")</f>
        <v>5</v>
      </c>
      <c r="B17" s="18" t="s">
        <v>186</v>
      </c>
      <c r="C17" s="19" t="s">
        <v>187</v>
      </c>
      <c r="D17" s="20" t="s">
        <v>183</v>
      </c>
      <c r="E17" s="28">
        <v>0.59999999999999998</v>
      </c>
      <c r="F17" s="1" t="s">
        <v>17</v>
      </c>
      <c r="V17" s="16"/>
      <c r="W17" s="16"/>
    </row>
    <row r="18" s="3" customFormat="1" ht="21">
      <c r="A18" s="17">
        <f>IF(F18&lt;&gt;"",COUNTA(F$3:F18),"")</f>
        <v>6</v>
      </c>
      <c r="B18" s="18" t="s">
        <v>188</v>
      </c>
      <c r="C18" s="19" t="s">
        <v>189</v>
      </c>
      <c r="D18" s="20" t="s">
        <v>103</v>
      </c>
      <c r="E18" s="25">
        <v>600</v>
      </c>
      <c r="F18" s="1" t="s">
        <v>17</v>
      </c>
      <c r="V18" s="16"/>
      <c r="W18" s="16"/>
    </row>
    <row r="19" s="3" customFormat="1" ht="11.25">
      <c r="A19" s="17">
        <f>IF(F19&lt;&gt;"",COUNTA(F$3:F19),"")</f>
        <v>7</v>
      </c>
      <c r="B19" s="18" t="s">
        <v>190</v>
      </c>
      <c r="C19" s="19" t="s">
        <v>191</v>
      </c>
      <c r="D19" s="20" t="s">
        <v>183</v>
      </c>
      <c r="E19" s="28">
        <v>0.59999999999999998</v>
      </c>
      <c r="F19" s="1" t="s">
        <v>17</v>
      </c>
      <c r="V19" s="16"/>
      <c r="W19" s="16"/>
    </row>
    <row r="20" s="3" customFormat="1" ht="21">
      <c r="A20" s="17">
        <f>IF(F20&lt;&gt;"",COUNTA(F$3:F20),"")</f>
        <v>8</v>
      </c>
      <c r="B20" s="18" t="s">
        <v>192</v>
      </c>
      <c r="C20" s="19" t="s">
        <v>193</v>
      </c>
      <c r="D20" s="20" t="s">
        <v>30</v>
      </c>
      <c r="E20" s="25">
        <v>5</v>
      </c>
      <c r="F20" s="1" t="s">
        <v>17</v>
      </c>
      <c r="V20" s="16"/>
      <c r="W20" s="16"/>
    </row>
    <row r="21" s="3" customFormat="1" ht="11.25">
      <c r="A21" s="17">
        <f>IF(F21&lt;&gt;"",COUNTA(F$3:F21),"")</f>
        <v>9</v>
      </c>
      <c r="B21" s="18" t="s">
        <v>194</v>
      </c>
      <c r="C21" s="19" t="s">
        <v>195</v>
      </c>
      <c r="D21" s="20" t="s">
        <v>183</v>
      </c>
      <c r="E21" s="26">
        <v>0.059999999999999998</v>
      </c>
      <c r="F21" s="1" t="s">
        <v>17</v>
      </c>
      <c r="V21" s="16"/>
      <c r="W21" s="16"/>
    </row>
    <row r="22" s="3" customFormat="1" ht="21">
      <c r="A22" s="17">
        <f>IF(F22&lt;&gt;"",COUNTA(F$3:F22),"")</f>
        <v>10</v>
      </c>
      <c r="B22" s="18" t="s">
        <v>196</v>
      </c>
      <c r="C22" s="19" t="s">
        <v>197</v>
      </c>
      <c r="D22" s="20" t="s">
        <v>103</v>
      </c>
      <c r="E22" s="25">
        <v>50</v>
      </c>
      <c r="F22" s="1" t="s">
        <v>17</v>
      </c>
      <c r="V22" s="16"/>
      <c r="W22" s="16"/>
    </row>
    <row r="23" s="3" customFormat="1" ht="21">
      <c r="A23" s="17">
        <f>IF(F23&lt;&gt;"",COUNTA(F$3:F23),"")</f>
        <v>11</v>
      </c>
      <c r="B23" s="18" t="s">
        <v>198</v>
      </c>
      <c r="C23" s="19" t="s">
        <v>199</v>
      </c>
      <c r="D23" s="20" t="s">
        <v>103</v>
      </c>
      <c r="E23" s="25">
        <v>25</v>
      </c>
      <c r="F23" s="1" t="s">
        <v>17</v>
      </c>
      <c r="V23" s="16"/>
      <c r="W23" s="16"/>
    </row>
    <row r="24" s="3" customFormat="1" ht="21">
      <c r="A24" s="17">
        <f>IF(F24&lt;&gt;"",COUNTA(F$3:F24),"")</f>
        <v>12</v>
      </c>
      <c r="B24" s="18" t="s">
        <v>200</v>
      </c>
      <c r="C24" s="19" t="s">
        <v>201</v>
      </c>
      <c r="D24" s="20" t="s">
        <v>30</v>
      </c>
      <c r="E24" s="25">
        <v>10</v>
      </c>
      <c r="F24" s="1" t="s">
        <v>17</v>
      </c>
      <c r="V24" s="16"/>
      <c r="W24" s="16"/>
    </row>
    <row r="25" s="3" customFormat="1" ht="11.25">
      <c r="A25" s="17">
        <f>IF(F25&lt;&gt;"",COUNTA(F$3:F25),"")</f>
        <v>13</v>
      </c>
      <c r="B25" s="18" t="s">
        <v>202</v>
      </c>
      <c r="C25" s="19" t="s">
        <v>203</v>
      </c>
      <c r="D25" s="20" t="s">
        <v>33</v>
      </c>
      <c r="E25" s="24">
        <v>8.1509999999999998</v>
      </c>
      <c r="F25" s="1" t="s">
        <v>17</v>
      </c>
      <c r="V25" s="16"/>
      <c r="W25" s="16"/>
    </row>
    <row r="26" s="3" customFormat="1" ht="31.5">
      <c r="A26" s="17">
        <f>IF(F26&lt;&gt;"",COUNTA(F$3:F26),"")</f>
        <v>14</v>
      </c>
      <c r="B26" s="18" t="s">
        <v>204</v>
      </c>
      <c r="C26" s="19" t="s">
        <v>205</v>
      </c>
      <c r="D26" s="20" t="s">
        <v>103</v>
      </c>
      <c r="E26" s="25">
        <v>100</v>
      </c>
      <c r="F26" s="1" t="s">
        <v>17</v>
      </c>
      <c r="V26" s="16"/>
      <c r="W26" s="16"/>
    </row>
    <row r="27" s="3" customFormat="1" ht="21">
      <c r="A27" s="17">
        <f>IF(F27&lt;&gt;"",COUNTA(F$3:F27),"")</f>
        <v>15</v>
      </c>
      <c r="B27" s="18" t="s">
        <v>206</v>
      </c>
      <c r="C27" s="19" t="s">
        <v>207</v>
      </c>
      <c r="D27" s="20" t="s">
        <v>103</v>
      </c>
      <c r="E27" s="25">
        <v>25</v>
      </c>
      <c r="F27" s="1" t="s">
        <v>17</v>
      </c>
      <c r="V27" s="16"/>
      <c r="W27" s="16"/>
    </row>
    <row r="28" s="3" customFormat="1" ht="21">
      <c r="A28" s="17">
        <f>IF(F28&lt;&gt;"",COUNTA(F$3:F28),"")</f>
        <v>16</v>
      </c>
      <c r="B28" s="18" t="s">
        <v>208</v>
      </c>
      <c r="C28" s="19" t="s">
        <v>209</v>
      </c>
      <c r="D28" s="20" t="s">
        <v>16</v>
      </c>
      <c r="E28" s="23">
        <v>0.051499999999999997</v>
      </c>
      <c r="F28" s="1" t="s">
        <v>17</v>
      </c>
      <c r="V28" s="16"/>
      <c r="W28" s="16"/>
    </row>
    <row r="29" s="3" customFormat="1" ht="11.25">
      <c r="A29" s="17">
        <f>IF(F29&lt;&gt;"",COUNTA(F$3:F29),"")</f>
        <v>17</v>
      </c>
      <c r="B29" s="18" t="s">
        <v>210</v>
      </c>
      <c r="C29" s="19" t="s">
        <v>211</v>
      </c>
      <c r="D29" s="20" t="s">
        <v>16</v>
      </c>
      <c r="E29" s="21">
        <v>0.022571999999999998</v>
      </c>
      <c r="F29" s="1" t="s">
        <v>17</v>
      </c>
      <c r="V29" s="16"/>
      <c r="W29" s="16"/>
    </row>
    <row r="30" s="3" customFormat="1" ht="11.25">
      <c r="A30" s="17">
        <f>IF(F30&lt;&gt;"",COUNTA(F$3:F30),"")</f>
        <v>18</v>
      </c>
      <c r="B30" s="18" t="s">
        <v>212</v>
      </c>
      <c r="C30" s="19" t="s">
        <v>213</v>
      </c>
      <c r="D30" s="20" t="s">
        <v>30</v>
      </c>
      <c r="E30" s="25">
        <v>70</v>
      </c>
      <c r="F30" s="1" t="s">
        <v>17</v>
      </c>
      <c r="V30" s="16"/>
      <c r="W30" s="16"/>
    </row>
    <row r="31" s="3" customFormat="1" ht="21">
      <c r="A31" s="17">
        <f>IF(F31&lt;&gt;"",COUNTA(F$3:F31),"")</f>
        <v>19</v>
      </c>
      <c r="B31" s="18" t="s">
        <v>34</v>
      </c>
      <c r="C31" s="19" t="s">
        <v>35</v>
      </c>
      <c r="D31" s="20" t="s">
        <v>33</v>
      </c>
      <c r="E31" s="24">
        <v>12.925000000000001</v>
      </c>
      <c r="F31" s="1" t="s">
        <v>17</v>
      </c>
      <c r="V31" s="16"/>
      <c r="W31" s="16"/>
    </row>
    <row r="32" s="3" customFormat="1" ht="21">
      <c r="A32" s="17">
        <f>IF(F32&lt;&gt;"",COUNTA(F$3:F32),"")</f>
        <v>20</v>
      </c>
      <c r="B32" s="18" t="s">
        <v>214</v>
      </c>
      <c r="C32" s="19" t="s">
        <v>215</v>
      </c>
      <c r="D32" s="20" t="s">
        <v>30</v>
      </c>
      <c r="E32" s="25">
        <v>10</v>
      </c>
      <c r="F32" s="1" t="s">
        <v>17</v>
      </c>
      <c r="V32" s="16"/>
      <c r="W32" s="16"/>
    </row>
    <row r="33" s="3" customFormat="1" ht="31.5">
      <c r="A33" s="17">
        <f>IF(F33&lt;&gt;"",COUNTA(F$3:F33),"")</f>
        <v>21</v>
      </c>
      <c r="B33" s="18" t="s">
        <v>216</v>
      </c>
      <c r="C33" s="19" t="s">
        <v>217</v>
      </c>
      <c r="D33" s="20" t="s">
        <v>103</v>
      </c>
      <c r="E33" s="23">
        <v>163.29249999999999</v>
      </c>
      <c r="F33" s="1" t="s">
        <v>17</v>
      </c>
      <c r="V33" s="16"/>
      <c r="W33" s="16"/>
    </row>
    <row r="34" s="3" customFormat="1" ht="11.25">
      <c r="A34" s="17">
        <f>IF(F34&lt;&gt;"",COUNTA(F$3:F34),"")</f>
        <v>22</v>
      </c>
      <c r="B34" s="18" t="s">
        <v>218</v>
      </c>
      <c r="C34" s="19" t="s">
        <v>219</v>
      </c>
      <c r="D34" s="20" t="s">
        <v>103</v>
      </c>
      <c r="E34" s="28">
        <v>2.5</v>
      </c>
      <c r="F34" s="1" t="s">
        <v>17</v>
      </c>
      <c r="V34" s="16"/>
      <c r="W34" s="16"/>
    </row>
    <row r="35" s="3" customFormat="1" ht="21">
      <c r="A35" s="17">
        <f>IF(F35&lt;&gt;"",COUNTA(F$3:F35),"")</f>
        <v>23</v>
      </c>
      <c r="B35" s="18" t="s">
        <v>220</v>
      </c>
      <c r="C35" s="19" t="s">
        <v>221</v>
      </c>
      <c r="D35" s="20" t="s">
        <v>222</v>
      </c>
      <c r="E35" s="22">
        <v>11.11825</v>
      </c>
      <c r="F35" s="1" t="s">
        <v>17</v>
      </c>
      <c r="V35" s="16"/>
      <c r="W35" s="16"/>
    </row>
    <row r="36" s="3" customFormat="1" ht="11.25">
      <c r="A36" s="17">
        <f>IF(F36&lt;&gt;"",COUNTA(F$3:F36),"")</f>
        <v>24</v>
      </c>
      <c r="B36" s="18" t="s">
        <v>223</v>
      </c>
      <c r="C36" s="19" t="s">
        <v>224</v>
      </c>
      <c r="D36" s="20" t="s">
        <v>225</v>
      </c>
      <c r="E36" s="28">
        <v>0.5</v>
      </c>
      <c r="F36" s="1" t="s">
        <v>17</v>
      </c>
      <c r="V36" s="16"/>
      <c r="W36" s="16"/>
    </row>
    <row r="37" s="3" customFormat="1" ht="21">
      <c r="A37" s="17">
        <f>IF(F37&lt;&gt;"",COUNTA(F$3:F37),"")</f>
        <v>25</v>
      </c>
      <c r="B37" s="18" t="s">
        <v>226</v>
      </c>
      <c r="C37" s="19" t="s">
        <v>227</v>
      </c>
      <c r="D37" s="20" t="s">
        <v>16</v>
      </c>
      <c r="E37" s="27">
        <v>0.0034485000000000002</v>
      </c>
      <c r="F37" s="1" t="s">
        <v>17</v>
      </c>
      <c r="V37" s="16"/>
      <c r="W37" s="16"/>
    </row>
    <row r="38" s="3" customFormat="1" ht="11.25">
      <c r="A38" s="17">
        <f>IF(F38&lt;&gt;"",COUNTA(F$3:F38),"")</f>
        <v>26</v>
      </c>
      <c r="B38" s="18" t="s">
        <v>228</v>
      </c>
      <c r="C38" s="19" t="s">
        <v>229</v>
      </c>
      <c r="D38" s="20" t="s">
        <v>33</v>
      </c>
      <c r="E38" s="26">
        <v>2.9700000000000002</v>
      </c>
      <c r="F38" s="1" t="s">
        <v>17</v>
      </c>
      <c r="V38" s="16"/>
      <c r="W38" s="16"/>
    </row>
    <row r="39" s="3" customFormat="1" ht="11.25">
      <c r="A39" s="17">
        <f>IF(F39&lt;&gt;"",COUNTA(F$3:F39),"")</f>
        <v>27</v>
      </c>
      <c r="B39" s="18" t="s">
        <v>230</v>
      </c>
      <c r="C39" s="19" t="s">
        <v>231</v>
      </c>
      <c r="D39" s="20" t="s">
        <v>16</v>
      </c>
      <c r="E39" s="22">
        <v>0.0021800000000000001</v>
      </c>
      <c r="F39" s="1" t="s">
        <v>17</v>
      </c>
      <c r="V39" s="16"/>
      <c r="W39" s="16"/>
    </row>
    <row r="40" s="3" customFormat="1" ht="11.25">
      <c r="A40" s="17">
        <f>IF(F40&lt;&gt;"",COUNTA(F$3:F40),"")</f>
        <v>28</v>
      </c>
      <c r="B40" s="18" t="s">
        <v>155</v>
      </c>
      <c r="C40" s="19" t="s">
        <v>156</v>
      </c>
      <c r="D40" s="20" t="s">
        <v>33</v>
      </c>
      <c r="E40" s="24">
        <v>1.548</v>
      </c>
      <c r="F40" s="1" t="s">
        <v>17</v>
      </c>
      <c r="V40" s="16"/>
      <c r="W40" s="16"/>
    </row>
    <row r="41" s="3" customFormat="1" ht="22.5">
      <c r="A41" s="17">
        <f>IF(F41&lt;&gt;"",COUNTA(F$3:F41),"")</f>
        <v>29</v>
      </c>
      <c r="B41" s="18" t="s">
        <v>232</v>
      </c>
      <c r="C41" s="19" t="s">
        <v>233</v>
      </c>
      <c r="D41" s="20" t="s">
        <v>234</v>
      </c>
      <c r="E41" s="26">
        <v>0.02</v>
      </c>
      <c r="F41" s="1" t="s">
        <v>17</v>
      </c>
      <c r="V41" s="16"/>
      <c r="W41" s="16"/>
    </row>
    <row r="42" s="3" customFormat="1" ht="11.25">
      <c r="A42" s="17">
        <f>IF(F42&lt;&gt;"",COUNTA(F$3:F42),"")</f>
        <v>30</v>
      </c>
      <c r="B42" s="18" t="s">
        <v>235</v>
      </c>
      <c r="C42" s="19" t="s">
        <v>236</v>
      </c>
      <c r="D42" s="20" t="s">
        <v>16</v>
      </c>
      <c r="E42" s="22">
        <v>0.0034299999999999999</v>
      </c>
      <c r="F42" s="1" t="s">
        <v>17</v>
      </c>
      <c r="V42" s="16"/>
      <c r="W42" s="16"/>
    </row>
    <row r="43" s="3" customFormat="1" ht="11.25">
      <c r="A43" s="17">
        <f>IF(F43&lt;&gt;"",COUNTA(F$3:F43),"")</f>
        <v>31</v>
      </c>
      <c r="B43" s="18" t="s">
        <v>168</v>
      </c>
      <c r="C43" s="19" t="s">
        <v>169</v>
      </c>
      <c r="D43" s="20" t="s">
        <v>33</v>
      </c>
      <c r="E43" s="25">
        <v>2</v>
      </c>
      <c r="F43" s="1" t="s">
        <v>17</v>
      </c>
      <c r="V43" s="16"/>
      <c r="W43" s="16"/>
    </row>
    <row r="44" s="3" customFormat="1" ht="11.25">
      <c r="A44" s="17">
        <f>IF(F44&lt;&gt;"",COUNTA(F$3:F44),"")</f>
        <v>32</v>
      </c>
      <c r="B44" s="18" t="s">
        <v>237</v>
      </c>
      <c r="C44" s="19" t="s">
        <v>238</v>
      </c>
      <c r="D44" s="20" t="s">
        <v>165</v>
      </c>
      <c r="E44" s="24">
        <v>0.060999999999999999</v>
      </c>
      <c r="F44" s="1" t="s">
        <v>17</v>
      </c>
      <c r="V44" s="16"/>
      <c r="W44" s="16"/>
    </row>
    <row r="45" s="3" customFormat="1" ht="11.25">
      <c r="A45" s="17">
        <f>IF(F45&lt;&gt;"",COUNTA(F$3:F45),"")</f>
        <v>33</v>
      </c>
      <c r="B45" s="18" t="s">
        <v>239</v>
      </c>
      <c r="C45" s="19" t="s">
        <v>240</v>
      </c>
      <c r="D45" s="20" t="s">
        <v>51</v>
      </c>
      <c r="E45" s="26">
        <v>0.089999999999999997</v>
      </c>
      <c r="F45" s="1" t="s">
        <v>17</v>
      </c>
      <c r="V45" s="16"/>
      <c r="W45" s="16"/>
    </row>
    <row r="46" s="3" customFormat="1" ht="11.25">
      <c r="A46" s="17">
        <f>IF(F46&lt;&gt;"",COUNTA(F$3:F46),"")</f>
        <v>34</v>
      </c>
      <c r="B46" s="18" t="s">
        <v>241</v>
      </c>
      <c r="C46" s="19" t="s">
        <v>242</v>
      </c>
      <c r="D46" s="20" t="s">
        <v>165</v>
      </c>
      <c r="E46" s="26">
        <v>0.01</v>
      </c>
      <c r="F46" s="1" t="s">
        <v>17</v>
      </c>
      <c r="V46" s="16"/>
      <c r="W46" s="16"/>
    </row>
    <row r="47" s="3" customFormat="1" ht="11.25">
      <c r="A47" s="17">
        <f>IF(F47&lt;&gt;"",COUNTA(F$3:F47),"")</f>
        <v>35</v>
      </c>
      <c r="B47" s="18" t="s">
        <v>243</v>
      </c>
      <c r="C47" s="19" t="s">
        <v>244</v>
      </c>
      <c r="D47" s="20" t="s">
        <v>165</v>
      </c>
      <c r="E47" s="23">
        <v>0.012200000000000001</v>
      </c>
      <c r="F47" s="1" t="s">
        <v>17</v>
      </c>
      <c r="V47" s="16"/>
      <c r="W47" s="16"/>
    </row>
    <row r="48" s="3" customFormat="1" ht="11.25">
      <c r="A48" s="17">
        <f>IF(F48&lt;&gt;"",COUNTA(F$3:F48),"")</f>
        <v>36</v>
      </c>
      <c r="B48" s="18" t="s">
        <v>49</v>
      </c>
      <c r="C48" s="19" t="s">
        <v>50</v>
      </c>
      <c r="D48" s="20" t="s">
        <v>51</v>
      </c>
      <c r="E48" s="26">
        <v>0.19</v>
      </c>
      <c r="F48" s="1" t="s">
        <v>17</v>
      </c>
      <c r="V48" s="16"/>
      <c r="W48" s="16"/>
    </row>
    <row r="49" s="3" customFormat="1" ht="11.25">
      <c r="A49" s="17">
        <f>IF(F49&lt;&gt;"",COUNTA(F$3:F49),"")</f>
        <v>37</v>
      </c>
      <c r="B49" s="18" t="s">
        <v>42</v>
      </c>
      <c r="C49" s="19" t="s">
        <v>43</v>
      </c>
      <c r="D49" s="20" t="s">
        <v>44</v>
      </c>
      <c r="E49" s="24">
        <v>3.3279999999999998</v>
      </c>
      <c r="F49" s="1" t="s">
        <v>17</v>
      </c>
      <c r="V49" s="16"/>
      <c r="W49" s="16"/>
    </row>
    <row r="50" s="3" customFormat="1" ht="11.25">
      <c r="A50" s="17">
        <f>IF(F50&lt;&gt;"",COUNTA(F$3:F50),"")</f>
        <v>38</v>
      </c>
      <c r="B50" s="18" t="s">
        <v>245</v>
      </c>
      <c r="C50" s="19" t="s">
        <v>246</v>
      </c>
      <c r="D50" s="20" t="s">
        <v>234</v>
      </c>
      <c r="E50" s="26">
        <v>0.050000000000000003</v>
      </c>
      <c r="F50" s="1" t="s">
        <v>17</v>
      </c>
      <c r="V50" s="16"/>
      <c r="W50" s="16"/>
    </row>
    <row r="51" s="3" customFormat="1" ht="11.25">
      <c r="A51" s="17">
        <f>IF(F51&lt;&gt;"",COUNTA(F$3:F51),"")</f>
        <v>39</v>
      </c>
      <c r="B51" s="18" t="s">
        <v>247</v>
      </c>
      <c r="C51" s="19" t="s">
        <v>248</v>
      </c>
      <c r="D51" s="20" t="s">
        <v>33</v>
      </c>
      <c r="E51" s="28">
        <v>0.10000000000000001</v>
      </c>
      <c r="F51" s="1" t="s">
        <v>17</v>
      </c>
      <c r="V51" s="16"/>
      <c r="W51" s="16"/>
    </row>
    <row r="52" s="3" customFormat="1" ht="21">
      <c r="A52" s="17">
        <f>IF(F52&lt;&gt;"",COUNTA(F$3:F52),"")</f>
        <v>40</v>
      </c>
      <c r="B52" s="18" t="s">
        <v>249</v>
      </c>
      <c r="C52" s="19" t="s">
        <v>250</v>
      </c>
      <c r="D52" s="20" t="s">
        <v>16</v>
      </c>
      <c r="E52" s="23">
        <v>0.0001</v>
      </c>
      <c r="F52" s="1" t="s">
        <v>17</v>
      </c>
      <c r="V52" s="16"/>
      <c r="W52" s="16"/>
    </row>
    <row r="53" s="3" customFormat="1" ht="31.5">
      <c r="A53" s="17">
        <f>IF(F53&lt;&gt;"",COUNTA(F$3:F53),"")</f>
        <v>41</v>
      </c>
      <c r="B53" s="18" t="s">
        <v>251</v>
      </c>
      <c r="C53" s="19" t="s">
        <v>252</v>
      </c>
      <c r="D53" s="20" t="s">
        <v>16</v>
      </c>
      <c r="E53" s="21">
        <v>1.2e-05</v>
      </c>
      <c r="F53" s="1" t="s">
        <v>17</v>
      </c>
      <c r="V53" s="16"/>
      <c r="W53" s="16"/>
    </row>
    <row r="54" s="3" customFormat="1" ht="11.25">
      <c r="A54" s="17">
        <f>IF(F54&lt;&gt;"",COUNTA(F$3:F54),"")</f>
        <v>42</v>
      </c>
      <c r="B54" s="18" t="s">
        <v>68</v>
      </c>
      <c r="C54" s="19" t="s">
        <v>69</v>
      </c>
      <c r="D54" s="20" t="s">
        <v>33</v>
      </c>
      <c r="E54" s="26">
        <v>0.02</v>
      </c>
      <c r="F54" s="1" t="s">
        <v>17</v>
      </c>
      <c r="V54" s="16"/>
      <c r="W54" s="16"/>
    </row>
    <row r="55" s="3" customFormat="1" ht="13.5" customHeight="1">
      <c r="A55" s="3"/>
    </row>
    <row r="56" s="3" customFormat="1">
      <c r="A56" s="4"/>
      <c r="B56" s="4"/>
      <c r="C56" s="4"/>
      <c r="D56" s="4"/>
      <c r="E56" s="4"/>
    </row>
  </sheetData>
  <mergeCells count="5">
    <mergeCell ref="C5:E5"/>
    <mergeCell ref="C6:E6"/>
    <mergeCell ref="C7:E7"/>
    <mergeCell ref="A11:E11"/>
    <mergeCell ref="A12:E12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Бертрам Анна Александровна</dc:creator>
  <cp:lastModifiedBy>timirshaekhov_aa</cp:lastModifiedBy>
  <cp:revision>3</cp:revision>
  <dcterms:created xsi:type="dcterms:W3CDTF">2025-12-29T03:16:27Z</dcterms:created>
  <dcterms:modified xsi:type="dcterms:W3CDTF">2026-03-12T04:37:38Z</dcterms:modified>
</cp:coreProperties>
</file>